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2\район\проект решения\"/>
    </mc:Choice>
  </mc:AlternateContent>
  <bookViews>
    <workbookView xWindow="0" yWindow="0" windowWidth="21570" windowHeight="10215"/>
  </bookViews>
  <sheets>
    <sheet name="Исполнение доходов_2" sheetId="1" r:id="rId1"/>
  </sheets>
  <definedNames>
    <definedName name="_xlnm.Print_Titles" localSheetId="0">'Исполнение доходов_2'!$13:$14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1" i="1" l="1"/>
  <c r="Y31" i="1"/>
  <c r="Z16" i="1"/>
  <c r="Y16" i="1"/>
  <c r="AA16" i="1" l="1"/>
  <c r="AA31" i="1"/>
</calcChain>
</file>

<file path=xl/sharedStrings.xml><?xml version="1.0" encoding="utf-8"?>
<sst xmlns="http://schemas.openxmlformats.org/spreadsheetml/2006/main" count="1213" uniqueCount="317">
  <si>
    <t>Итого:</t>
  </si>
  <si>
    <t/>
  </si>
  <si>
    <t>00000000000000000000</t>
  </si>
  <si>
    <t>150</t>
  </si>
  <si>
    <t>0000</t>
  </si>
  <si>
    <t>05</t>
  </si>
  <si>
    <t>21960010</t>
  </si>
  <si>
    <t>230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</si>
  <si>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</si>
  <si>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23021960010050000150</t>
  </si>
  <si>
    <t xml:space="preserve">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коэффициента,в части остатков прошлых лет</t>
  </si>
  <si>
    <t>Субсидии на реализацию мероприятий  по защите территории населенных пунктов Новосибирской области от подтопления и затопления государственной программы Новосибирской области "Охрана окружающей среды на 2015-2020 годы"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</si>
  <si>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области"( в части приобретения  оборудования), в части остатков прошлых лет</t>
  </si>
  <si>
    <t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 (брендирование центров "Точка роста"), в части остатков прошлых лет</t>
  </si>
  <si>
    <t>Субвенции на социальную поддержку отдельных категорий детей,обучающихся в общеобразовательных организациях, в части остатков прошлых лет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</si>
  <si>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организациях, в части остатков прошлых лет</t>
  </si>
  <si>
    <t>Субвенция на организацию и осуществление деятельности по опеке и попечительству,социальной поддержке детей-сирот и детей,оставшихся без попечения родителей, в части остатков прошлых лет</t>
  </si>
  <si>
    <t>Субвенция на выплату вознаграждения приемным родителям,в части остатков прошлых лет</t>
  </si>
  <si>
    <t>Субвенции на организацию проведения мероприятий по отлову и содержанию безнадзорных животных, в части остатков прошлых лет</t>
  </si>
  <si>
    <t>Субвенция на выплаты семьям опекунов на содержание подопечных детей</t>
  </si>
  <si>
    <t>Субвенция на образование и организацию деятельности комиссий по делам несовершеннолетних и защите их прав,в части остатков прошлых лет</t>
  </si>
  <si>
    <t>14</t>
  </si>
  <si>
    <t>21900000</t>
  </si>
  <si>
    <t>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</si>
  <si>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</si>
  <si>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00021900000140000150</t>
  </si>
  <si>
    <t>00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</si>
  <si>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</si>
  <si>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</si>
  <si>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23020705020050000150</t>
  </si>
  <si>
    <t>20705020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</si>
  <si>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</si>
  <si>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22-20540-00000-00000</t>
  </si>
  <si>
    <t>20249999</t>
  </si>
  <si>
    <t>Средства передаваемые местным бюджетам  из резервного фонда Правительства Новосибирской области</t>
  </si>
  <si>
    <t>23020249999050000150</t>
  </si>
  <si>
    <t>22-70179-00000-00000</t>
  </si>
  <si>
    <t>Прочие межбюджетные трансферты, передаваемые бюджетам муниципальных районов</t>
  </si>
  <si>
    <t>ИМБТ на обеспечение проезда детей и совершеннолетних граждан-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программыы Новосибирской области "Социальная поддержка в Новосибирской области"</t>
  </si>
  <si>
    <t>22-54970-00000-00000</t>
  </si>
  <si>
    <t>Реализация меропрятий по обеспечению жильем молодых семей в рамках государственной программы "Обеспечение жильем молодых семей в Новосибирской области"(ОБ)</t>
  </si>
  <si>
    <t>22-70340-00000-00000</t>
  </si>
  <si>
    <t>22-51630-00000-00000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</si>
  <si>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</si>
  <si>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22-70310-00000-00000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</si>
  <si>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</si>
  <si>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Федеральные целевые средства</t>
  </si>
  <si>
    <t>23020245303050000150</t>
  </si>
  <si>
    <t>22-03350-00000-00000</t>
  </si>
  <si>
    <t>20245303</t>
  </si>
  <si>
    <t>22-53030-00000-00000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</si>
  <si>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</si>
  <si>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00020245303000000150</t>
  </si>
  <si>
    <t>23020240014050000150</t>
  </si>
  <si>
    <t>20240014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</si>
  <si>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</si>
  <si>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23020200000000000000</t>
  </si>
  <si>
    <t>20240000</t>
  </si>
  <si>
    <t>Иные межбюджетные трансферты</t>
  </si>
  <si>
    <t>00020240000000000150</t>
  </si>
  <si>
    <t>23020235120050000150</t>
  </si>
  <si>
    <t>22-51200-00000-00000</t>
  </si>
  <si>
    <t>20235120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</si>
  <si>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</si>
  <si>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23020235118050000150</t>
  </si>
  <si>
    <t>22-51180-00000-00000</t>
  </si>
  <si>
    <t>20235118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</si>
  <si>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</si>
  <si>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</si>
  <si>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</si>
  <si>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23020235082050000150</t>
  </si>
  <si>
    <t>22-70139-00000-00000</t>
  </si>
  <si>
    <t>20235082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</si>
  <si>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</si>
  <si>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22-70399-00000-00000</t>
  </si>
  <si>
    <t>23020230024050000150</t>
  </si>
  <si>
    <t>22-03349-00000-00000</t>
  </si>
  <si>
    <t>20230024</t>
  </si>
  <si>
    <t>Субвенции бюджетам муниципальных районов на выполнение передаваемых полномочий субъектов Российской Федерации</t>
  </si>
  <si>
    <t>22-70110-00000-00000</t>
  </si>
  <si>
    <t>22-70210-00000-00000</t>
  </si>
  <si>
    <t>22-70289-00000-00000</t>
  </si>
  <si>
    <t>Субвенция на выплаты приемной семье на содержание подопечных детей</t>
  </si>
  <si>
    <t>Субвенции на выплаты семьям опекунов на содержание подопечных детей</t>
  </si>
  <si>
    <t>Субвенция на выплату вознаграждения приемным родителям</t>
  </si>
  <si>
    <t>22-70230-00000-00000</t>
  </si>
  <si>
    <t>Субвенция на осуществление отдельных государственных полномочий Новосибирской области по сбору информации от поселений, входящих в МР, необходимой для ведения регистра муниципальных нормативных правовых актов Новосибирской области</t>
  </si>
  <si>
    <t>22-70220-00000-00000</t>
  </si>
  <si>
    <t xml:space="preserve"> Субвенция на осуществление государственных полномочий Новосибирской области по расчету и предоставлению дотаций поселениям</t>
  </si>
  <si>
    <t>22-70190-00000-00000</t>
  </si>
  <si>
    <t>Субвенция на осуществление полномочий Новосибирской области по решению вопросов в сфере административных правонарушений</t>
  </si>
  <si>
    <t>22-70160-00000-00000</t>
  </si>
  <si>
    <t>22-70180-00000-00000</t>
  </si>
  <si>
    <t xml:space="preserve"> Субвенция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кат.граждан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</si>
  <si>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</si>
  <si>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22-70159-00000-00000</t>
  </si>
  <si>
    <t>Субвенция на образование и организацию деятельности комиссий по делам несовершеннолетних и защите их прав</t>
  </si>
  <si>
    <t>22-70120-00000-00000</t>
  </si>
  <si>
    <t>Субвенции на реализацию основных общеобразовательных программ в муниципальных общеобразовательных организациях</t>
  </si>
  <si>
    <t>20230000</t>
  </si>
  <si>
    <t>Субвенции бюджетам бюджетной системы Российской Федерации</t>
  </si>
  <si>
    <t>00020230000000000150</t>
  </si>
  <si>
    <t>23020229999050000150</t>
  </si>
  <si>
    <t>20229999</t>
  </si>
  <si>
    <t>Прочие субсидии бюджетам муниципальных районов</t>
  </si>
  <si>
    <t>22-02590-00000-00000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</si>
  <si>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</si>
  <si>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22-70510-00000-00000</t>
  </si>
  <si>
    <t>22-70510-02000-00000</t>
  </si>
  <si>
    <t>22-70510-01000-00000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</si>
  <si>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</si>
  <si>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22-70600-00000-00000</t>
  </si>
  <si>
    <t>Субсидии на 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области"(ремонты)</t>
  </si>
  <si>
    <t>22-70170-00000-00000</t>
  </si>
  <si>
    <t>Субсидия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</si>
  <si>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22-70620-00000-00000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</si>
  <si>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области"( в части приобретения  оборудования)</t>
  </si>
  <si>
    <t>22-70770-00000-00000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</si>
  <si>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</si>
  <si>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22-70490-00000-00000</t>
  </si>
  <si>
    <t>Субсидии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области"(топливо)</t>
  </si>
  <si>
    <t>22-70610-00000-00000</t>
  </si>
  <si>
    <t>22-70359-00000-00000</t>
  </si>
  <si>
    <t>23020225527050000150</t>
  </si>
  <si>
    <t>22-70690-00000-00000</t>
  </si>
  <si>
    <t>20225527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</si>
  <si>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</si>
  <si>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23020225519050000150</t>
  </si>
  <si>
    <t>22-55190-00000-02000</t>
  </si>
  <si>
    <t>20225519</t>
  </si>
  <si>
    <t>Субсидия бюджетам муниципальных районов на поддержку отрасли культуры</t>
  </si>
  <si>
    <t>Субсидии на государственную поддержку ортрасли культуры по моденизации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</si>
  <si>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23020225467050000150</t>
  </si>
  <si>
    <t>22-54670-00000-00000</t>
  </si>
  <si>
    <t>20225467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</si>
  <si>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</si>
  <si>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23020225304050000150</t>
  </si>
  <si>
    <t>22-53040-00000-00002</t>
  </si>
  <si>
    <t>20225304</t>
  </si>
  <si>
    <t>организация бесплатного горячего питания обучающихся, получающих начальное общее образование в государственных и мониципальных образовательных организациях</t>
  </si>
  <si>
    <t>02</t>
  </si>
  <si>
    <t>23020225169050000150</t>
  </si>
  <si>
    <t>22-51692-00000-00000</t>
  </si>
  <si>
    <t>20225169</t>
  </si>
  <si>
    <t>Субсидии бюджетам муниципальных районов на создание и обеспечение функционирования центров образования естественно-научной  
и технологической направленностей в общеобразовательных организациях,  расположенных в сельской местности и малых городах</t>
  </si>
  <si>
    <t>23020220216050000150</t>
  </si>
  <si>
    <t>22-70760-00000-00000</t>
  </si>
  <si>
    <t>20220216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</si>
  <si>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</si>
  <si>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23020220077050000150</t>
  </si>
  <si>
    <t>22-70830-00000-00000</t>
  </si>
  <si>
    <t>20220077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</si>
  <si>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</si>
  <si>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22-70650-00000-00000</t>
  </si>
  <si>
    <t>20220000</t>
  </si>
  <si>
    <t>Субсидии бюджетам бюджетной системы Российской Федерации (межбюджетные субсидии)</t>
  </si>
  <si>
    <t>00020220000000000150</t>
  </si>
  <si>
    <t>23020215001050000150</t>
  </si>
  <si>
    <t>20215001</t>
  </si>
  <si>
    <t>Дотации бюджетам муниципальных районов на выравнивание бюджетной обеспеченности</t>
  </si>
  <si>
    <t>20200000</t>
  </si>
  <si>
    <t>БЕЗВОЗМЕЗДНЫЕ ПОСТУПЛЕНИЯ ОТ ДРУГИХ БЮДЖЕТОВ БЮДЖЕТНОЙ СИСТЕМЫ РОССИЙСКОЙ ФЕДЕРАЦИИ</t>
  </si>
  <si>
    <t>00020200000000000000</t>
  </si>
  <si>
    <t>23020000000000000000</t>
  </si>
  <si>
    <t>20000000</t>
  </si>
  <si>
    <t>БЕЗВОЗМЕЗДНЫЕ ПОСТУПЛЕНИЯ</t>
  </si>
  <si>
    <t>00020000000000000000</t>
  </si>
  <si>
    <t>23011700000000000000</t>
  </si>
  <si>
    <t>11700000</t>
  </si>
  <si>
    <t>ПРОЧИЕ НЕНАЛОГОВЫЕ ДОХОДЫ</t>
  </si>
  <si>
    <t>00011700000000000000</t>
  </si>
  <si>
    <t>01</t>
  </si>
  <si>
    <t>130</t>
  </si>
  <si>
    <t>11600000</t>
  </si>
  <si>
    <t>ШТРАФЫ, САНКЦИИ, ВОЗМЕЩЕНИЕ УЩЕРБА</t>
  </si>
  <si>
    <t>00011600000000000000</t>
  </si>
  <si>
    <t>23011406013050000430</t>
  </si>
  <si>
    <t>430</t>
  </si>
  <si>
    <t>11406013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</si>
  <si>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</si>
  <si>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23011402053050000410</t>
  </si>
  <si>
    <t>410</t>
  </si>
  <si>
    <t>11402053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</si>
  <si>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</si>
  <si>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23011400000000000000</t>
  </si>
  <si>
    <t>11400000</t>
  </si>
  <si>
    <t>ДОХОДЫ ОТ ПРОДАЖИ МАТЕРИАЛЬНЫХ И НЕМАТЕРИАЛЬНЫХ АКТИВОВ</t>
  </si>
  <si>
    <t>00011400000000000000</t>
  </si>
  <si>
    <t>23011302995050000000</t>
  </si>
  <si>
    <t>11302990</t>
  </si>
  <si>
    <t>Прочие доходы от компенсации затрат государства</t>
  </si>
  <si>
    <t>00011302990000000130</t>
  </si>
  <si>
    <t>23011302065050011130</t>
  </si>
  <si>
    <t>0011</t>
  </si>
  <si>
    <t>11302065</t>
  </si>
  <si>
    <t>Доходы, поступающие в порядке возмещения расходов, понесенных в связи с эксплуатацией имущества муниципальных районов (МКУ "Центр обеспечения Убинского района")</t>
  </si>
  <si>
    <t>23011301995050000000</t>
  </si>
  <si>
    <t>11301990</t>
  </si>
  <si>
    <t>Прочие доходы от оказания платных услуг (работ)</t>
  </si>
  <si>
    <t>00011301990000000130</t>
  </si>
  <si>
    <t>23011300000000000000</t>
  </si>
  <si>
    <t>11300000</t>
  </si>
  <si>
    <t>ДОХОДЫ ОТ ОКАЗАНИЯ ПЛАТНЫХ УСЛУГ И КОМПЕНСАЦИИ ЗАТРАТ ГОСУДАРСТВА</t>
  </si>
  <si>
    <t>00011300000000000000</t>
  </si>
  <si>
    <t>120</t>
  </si>
  <si>
    <t>04811201000000000000</t>
  </si>
  <si>
    <t>11201000</t>
  </si>
  <si>
    <t>Плата за негативное воздействие на окружающую среду</t>
  </si>
  <si>
    <t>00011201000010000120</t>
  </si>
  <si>
    <t>11200000</t>
  </si>
  <si>
    <t>ПЛАТЕЖИ ПРИ ПОЛЬЗОВАНИИ ПРИРОДНЫМИ РЕСУРСАМИ</t>
  </si>
  <si>
    <t>00011200000000000000</t>
  </si>
  <si>
    <t>23011105035050000000</t>
  </si>
  <si>
    <t>11105030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</si>
  <si>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</si>
  <si>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</si>
  <si>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23011105013050000120</t>
  </si>
  <si>
    <t>11105013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</si>
  <si>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</si>
  <si>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23011105000000000000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</si>
  <si>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</si>
  <si>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</si>
  <si>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</si>
  <si>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00011100000000000000</t>
  </si>
  <si>
    <t>110</t>
  </si>
  <si>
    <t>18210803010010000000</t>
  </si>
  <si>
    <t>1000</t>
  </si>
  <si>
    <t>10803000</t>
  </si>
  <si>
    <t>Государственная пошлина по делам, рассматриваемым в судах общей юрисдикции, мировыми судьями</t>
  </si>
  <si>
    <t>00010803000010000110</t>
  </si>
  <si>
    <t>10604012</t>
  </si>
  <si>
    <t>Транспортный налог с физических лиц</t>
  </si>
  <si>
    <t>18210604012020000000</t>
  </si>
  <si>
    <t>00010604012020000110</t>
  </si>
  <si>
    <t>10604011</t>
  </si>
  <si>
    <t>18210604011020000000</t>
  </si>
  <si>
    <t>Транспортный налог с организаций</t>
  </si>
  <si>
    <t>00010604011020000110</t>
  </si>
  <si>
    <t>18210604000000000000</t>
  </si>
  <si>
    <t>10604000</t>
  </si>
  <si>
    <t>Транспортный налог</t>
  </si>
  <si>
    <t>00010604000020000110</t>
  </si>
  <si>
    <t>10600000</t>
  </si>
  <si>
    <t>НАЛОГИ НА ИМУЩЕСТВО</t>
  </si>
  <si>
    <t>00010600000000000000</t>
  </si>
  <si>
    <t>18210504020020000000</t>
  </si>
  <si>
    <t>10504000</t>
  </si>
  <si>
    <t>Налог, взимаемый в связи с применением патентной системы налогообложения</t>
  </si>
  <si>
    <t>00010504000020000110</t>
  </si>
  <si>
    <t>10503010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</si>
  <si>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</si>
  <si>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18210503010010000000</t>
  </si>
  <si>
    <t>00010503010011000110</t>
  </si>
  <si>
    <t>10502010</t>
  </si>
  <si>
    <t>Единый налог на вмененный доход для отдельных видов деятельности</t>
  </si>
  <si>
    <t>18210502010020000000</t>
  </si>
  <si>
    <t>00010502010020000110</t>
  </si>
  <si>
    <t>10501021</t>
  </si>
  <si>
    <t>18210501021010000000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</si>
  <si>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</si>
  <si>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</si>
  <si>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10501011</t>
  </si>
  <si>
    <t>18210501011010000000</t>
  </si>
  <si>
    <t>Налог, взимаемый с налогоплательщиков, выбравших в качестве объекта налогообложения доходы</t>
  </si>
  <si>
    <t>00010501011010000110</t>
  </si>
  <si>
    <t>18210501000000000000</t>
  </si>
  <si>
    <t>10501000</t>
  </si>
  <si>
    <t>Налог, взимаемый в связи с применением упрощенной системы налогообложения</t>
  </si>
  <si>
    <t>00010501000000000110</t>
  </si>
  <si>
    <t>18210500000000000000</t>
  </si>
  <si>
    <t>10500000</t>
  </si>
  <si>
    <t>НАЛОГИ НА СОВОКУПНЫЙ ДОХОД</t>
  </si>
  <si>
    <t>00010500000000000000</t>
  </si>
  <si>
    <t>10010302000000000000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</si>
  <si>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</si>
  <si>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</si>
  <si>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</si>
  <si>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18210102000000000000</t>
  </si>
  <si>
    <t>10102000</t>
  </si>
  <si>
    <t>Налог на доходы физических лиц</t>
  </si>
  <si>
    <t>00010102000010000110</t>
  </si>
  <si>
    <t>10100000</t>
  </si>
  <si>
    <t>00010100000000000000</t>
  </si>
  <si>
    <t>10000000</t>
  </si>
  <si>
    <t>НАЛОГОВЫЕ И НЕНАЛОГОВЫЕ ДОХОДЫ</t>
  </si>
  <si>
    <t>00010000000000000000</t>
  </si>
  <si>
    <t>Код цели</t>
  </si>
  <si>
    <t>КЦС</t>
  </si>
  <si>
    <t>ТС</t>
  </si>
  <si>
    <t>ЭКД</t>
  </si>
  <si>
    <t>Прогр</t>
  </si>
  <si>
    <t>Эл.</t>
  </si>
  <si>
    <t>Вид дох.</t>
  </si>
  <si>
    <t>КА</t>
  </si>
  <si>
    <t>% исп.</t>
  </si>
  <si>
    <t xml:space="preserve"> Фактическое поступление</t>
  </si>
  <si>
    <t>План на год</t>
  </si>
  <si>
    <t>Код бюджетной классификации</t>
  </si>
  <si>
    <t>Наименование показателя</t>
  </si>
  <si>
    <t xml:space="preserve"> на </t>
  </si>
  <si>
    <t>налоговые доходы</t>
  </si>
  <si>
    <t>неналоговые доходы</t>
  </si>
  <si>
    <t>22-70100-00000-00000</t>
  </si>
  <si>
    <t>Исполнение доходов бюджета Убинского района по кодам классификации доходов бюджетов за 2022 год</t>
  </si>
  <si>
    <t xml:space="preserve"> </t>
  </si>
  <si>
    <t>ПРИЛОЖЕНИЕ 1                                    к решению ___________сессии          Совета депутатов Убинского района Новосибирской области                     _________созыва от ________№__</t>
  </si>
  <si>
    <t>Субвенция на организацию и осуществление деятельности по опеке и попечительству,социальной поддержке детей-сирот и детей,оставшихся без попечения родителей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</si>
  <si>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</si>
  <si>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</si>
  <si>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на оздоровления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детьми"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</si>
  <si>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</si>
  <si>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Субсидии на софинансирование мероприятий муниципальных программ развития по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института региональной политики Новосибирской области"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</si>
  <si>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области"(в части наказов избирателей)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</si>
  <si>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(межотраслевых)соглашений</t>
  </si>
  <si>
    <t>Субвенции на социальную поддержку отдельных категорий детей ,обучающихся в общеобразовательных организациях</t>
  </si>
  <si>
    <t>ИМБТ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программыы Новосибирской области "Развитие системы социальной поддержки населения и улучшение социального положения семей с детьми в Новосибирской области", в части остатков прошлых лет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</si>
  <si>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счёт остатков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</si>
</sst>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\.00\.000\.000"/>
    <numFmt numFmtId="166" formatCode="#,##0.0_ ;[Red]\-#,##0.0\ "/>
  </numFmts>
  <fonts count="10" x14ac:knownFonts="1">
    <font>
      <sz val="10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37" xfId="0" applyNumberFormat="1" applyFont="1" applyFill="1" applyBorder="1" applyAlignment="1" applyProtection="1">
      <alignment horizontal="center"/>
      <protection hidden="1"/>
    </xf>
    <xf numFmtId="0" fontId="4" fillId="0" borderId="30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12" xfId="0" applyNumberFormat="1" applyFont="1" applyFill="1" applyBorder="1" applyAlignment="1" applyProtection="1">
      <alignment horizontal="center" vertical="top"/>
      <protection hidden="1"/>
    </xf>
    <xf numFmtId="0" fontId="4" fillId="0" borderId="7" xfId="0" applyNumberFormat="1" applyFont="1" applyFill="1" applyBorder="1" applyAlignment="1" applyProtection="1">
      <alignment horizontal="center" vertical="top"/>
      <protection hidden="1"/>
    </xf>
    <xf numFmtId="0" fontId="4" fillId="0" borderId="3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4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8" xfId="0" applyNumberFormat="1" applyFont="1" applyFill="1" applyBorder="1" applyAlignment="1" applyProtection="1">
      <protection hidden="1"/>
    </xf>
    <xf numFmtId="0" fontId="6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0" xfId="0" applyNumberFormat="1" applyFont="1" applyFill="1" applyBorder="1" applyAlignment="1" applyProtection="1">
      <alignment horizontal="center" vertical="center"/>
      <protection hidden="1"/>
    </xf>
    <xf numFmtId="0" fontId="6" fillId="0" borderId="22" xfId="0" applyNumberFormat="1" applyFont="1" applyFill="1" applyBorder="1" applyAlignment="1" applyProtection="1">
      <alignment horizontal="center" vertical="center"/>
      <protection hidden="1"/>
    </xf>
    <xf numFmtId="165" fontId="7" fillId="0" borderId="23" xfId="0" applyNumberFormat="1" applyFont="1" applyFill="1" applyBorder="1" applyAlignment="1" applyProtection="1">
      <alignment horizontal="center" vertical="center"/>
      <protection hidden="1"/>
    </xf>
    <xf numFmtId="0" fontId="7" fillId="0" borderId="21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6" fillId="0" borderId="0" xfId="0" applyFont="1"/>
    <xf numFmtId="0" fontId="4" fillId="0" borderId="14" xfId="0" applyNumberFormat="1" applyFont="1" applyFill="1" applyBorder="1" applyAlignment="1" applyProtection="1">
      <alignment vertical="center"/>
      <protection hidden="1"/>
    </xf>
    <xf numFmtId="0" fontId="4" fillId="0" borderId="13" xfId="0" applyNumberFormat="1" applyFont="1" applyFill="1" applyBorder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5" xfId="0" applyNumberFormat="1" applyFont="1" applyFill="1" applyBorder="1" applyAlignment="1" applyProtection="1">
      <protection hidden="1"/>
    </xf>
    <xf numFmtId="164" fontId="8" fillId="0" borderId="0" xfId="0" applyNumberFormat="1" applyFont="1" applyFill="1" applyAlignment="1" applyProtection="1">
      <alignment horizontal="right" vertical="center"/>
      <protection hidden="1"/>
    </xf>
    <xf numFmtId="0" fontId="3" fillId="0" borderId="36" xfId="0" applyNumberFormat="1" applyFont="1" applyFill="1" applyBorder="1" applyAlignment="1" applyProtection="1">
      <alignment horizontal="center"/>
      <protection hidden="1"/>
    </xf>
    <xf numFmtId="0" fontId="3" fillId="0" borderId="29" xfId="0" applyNumberFormat="1" applyFont="1" applyFill="1" applyBorder="1" applyAlignment="1" applyProtection="1">
      <alignment horizontal="centerContinuous"/>
      <protection hidden="1"/>
    </xf>
    <xf numFmtId="0" fontId="3" fillId="0" borderId="35" xfId="0" applyNumberFormat="1" applyFont="1" applyFill="1" applyBorder="1" applyAlignment="1" applyProtection="1">
      <alignment horizontal="centerContinuous"/>
      <protection hidden="1"/>
    </xf>
    <xf numFmtId="0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 vertical="top"/>
      <protection hidden="1"/>
    </xf>
    <xf numFmtId="0" fontId="3" fillId="0" borderId="33" xfId="0" applyNumberFormat="1" applyFont="1" applyFill="1" applyBorder="1" applyAlignment="1" applyProtection="1">
      <alignment horizontal="center" vertical="top"/>
      <protection hidden="1"/>
    </xf>
    <xf numFmtId="0" fontId="3" fillId="0" borderId="11" xfId="0" applyNumberFormat="1" applyFont="1" applyFill="1" applyBorder="1" applyAlignment="1" applyProtection="1">
      <alignment horizontal="center" vertical="top"/>
      <protection hidden="1"/>
    </xf>
    <xf numFmtId="0" fontId="3" fillId="0" borderId="9" xfId="0" applyNumberFormat="1" applyFont="1" applyFill="1" applyBorder="1" applyAlignment="1" applyProtection="1">
      <alignment horizontal="center" vertical="top"/>
      <protection hidden="1"/>
    </xf>
    <xf numFmtId="0" fontId="3" fillId="0" borderId="10" xfId="0" applyNumberFormat="1" applyFont="1" applyFill="1" applyBorder="1" applyAlignment="1" applyProtection="1">
      <alignment horizontal="center" vertical="top"/>
      <protection hidden="1"/>
    </xf>
    <xf numFmtId="0" fontId="3" fillId="0" borderId="13" xfId="0" applyNumberFormat="1" applyFont="1" applyFill="1" applyBorder="1" applyAlignment="1" applyProtection="1">
      <alignment horizontal="center" vertical="top"/>
      <protection hidden="1"/>
    </xf>
    <xf numFmtId="0" fontId="6" fillId="0" borderId="30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6" xfId="0" applyNumberFormat="1" applyFont="1" applyFill="1" applyBorder="1" applyAlignment="1" applyProtection="1">
      <alignment horizontal="center" vertical="center"/>
      <protection hidden="1"/>
    </xf>
    <xf numFmtId="0" fontId="6" fillId="0" borderId="28" xfId="0" applyNumberFormat="1" applyFont="1" applyFill="1" applyBorder="1" applyAlignment="1" applyProtection="1">
      <alignment horizontal="center" vertical="center"/>
      <protection hidden="1"/>
    </xf>
    <xf numFmtId="165" fontId="7" fillId="0" borderId="29" xfId="0" applyNumberFormat="1" applyFont="1" applyFill="1" applyBorder="1" applyAlignment="1" applyProtection="1">
      <alignment horizontal="center" vertical="center"/>
      <protection hidden="1"/>
    </xf>
    <xf numFmtId="0" fontId="7" fillId="0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26" xfId="0" applyNumberFormat="1" applyFont="1" applyFill="1" applyBorder="1" applyAlignment="1" applyProtection="1">
      <alignment horizontal="center" vertical="center"/>
      <protection hidden="1"/>
    </xf>
    <xf numFmtId="0" fontId="7" fillId="0" borderId="24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2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alignment horizontal="left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12" xfId="0" applyNumberFormat="1" applyFont="1" applyFill="1" applyBorder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9" fillId="0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10" xfId="0" applyNumberFormat="1" applyFont="1" applyFill="1" applyBorder="1" applyAlignment="1" applyProtection="1">
      <alignment horizontal="right" vertical="center"/>
      <protection hidden="1"/>
    </xf>
    <xf numFmtId="0" fontId="9" fillId="0" borderId="9" xfId="0" applyNumberFormat="1" applyFont="1" applyFill="1" applyBorder="1" applyAlignment="1" applyProtection="1">
      <alignment vertical="center"/>
      <protection hidden="1"/>
    </xf>
    <xf numFmtId="0" fontId="9" fillId="0" borderId="8" xfId="0" applyNumberFormat="1" applyFont="1" applyFill="1" applyBorder="1" applyAlignment="1" applyProtection="1">
      <alignment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right"/>
      <protection hidden="1"/>
    </xf>
    <xf numFmtId="0" fontId="6" fillId="0" borderId="0" xfId="0" applyFo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6" fontId="6" fillId="0" borderId="26" xfId="0" applyNumberFormat="1" applyFont="1" applyFill="1" applyBorder="1" applyAlignment="1" applyProtection="1">
      <alignment vertical="center"/>
      <protection hidden="1"/>
    </xf>
    <xf numFmtId="166" fontId="6" fillId="0" borderId="20" xfId="0" applyNumberFormat="1" applyFont="1" applyFill="1" applyBorder="1" applyAlignment="1" applyProtection="1">
      <alignment vertical="center"/>
      <protection hidden="1"/>
    </xf>
    <xf numFmtId="166" fontId="7" fillId="0" borderId="20" xfId="0" applyNumberFormat="1" applyFont="1" applyFill="1" applyBorder="1" applyAlignment="1" applyProtection="1">
      <alignment vertical="center"/>
      <protection hidden="1"/>
    </xf>
    <xf numFmtId="166" fontId="6" fillId="0" borderId="8" xfId="0" applyNumberFormat="1" applyFont="1" applyFill="1" applyBorder="1" applyAlignment="1" applyProtection="1">
      <alignment vertical="center"/>
      <protection hidden="1"/>
    </xf>
    <xf numFmtId="166" fontId="9" fillId="0" borderId="7" xfId="0" applyNumberFormat="1" applyFont="1" applyFill="1" applyBorder="1" applyAlignment="1" applyProtection="1">
      <alignment vertical="center"/>
      <protection hidden="1"/>
    </xf>
    <xf numFmtId="166" fontId="9" fillId="0" borderId="6" xfId="0" applyNumberFormat="1" applyFont="1" applyFill="1" applyBorder="1" applyAlignment="1" applyProtection="1">
      <alignment vertical="center"/>
      <protection hidden="1"/>
    </xf>
    <xf numFmtId="166" fontId="6" fillId="0" borderId="1" xfId="0" applyNumberFormat="1" applyFont="1" applyFill="1" applyBorder="1" applyAlignment="1" applyProtection="1">
      <alignment vertical="center"/>
      <protection hidden="1"/>
    </xf>
    <xf numFmtId="166" fontId="6" fillId="0" borderId="2" xfId="0" applyNumberFormat="1" applyFont="1" applyFill="1" applyBorder="1" applyAlignment="1" applyProtection="1">
      <alignment vertical="center"/>
      <protection hidden="1"/>
    </xf>
    <xf numFmtId="0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9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4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9" xfId="0" applyNumberFormat="1" applyFont="1" applyFill="1" applyBorder="1" applyAlignment="1" applyProtection="1">
      <alignment horizontal="right" vertical="center"/>
      <protection hidden="1"/>
    </xf>
    <xf numFmtId="0" fontId="4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7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6" xfId="0" applyNumberFormat="1" applyFont="1" applyFill="1" applyBorder="1" applyAlignment="1" applyProtection="1">
      <alignment horizontal="right" vertical="center"/>
      <protection hidden="1"/>
    </xf>
    <xf numFmtId="0" fontId="3" fillId="0" borderId="3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2" xfId="0" applyFont="1" applyBorder="1" applyAlignment="1">
      <alignment vertical="center" wrapText="1"/>
    </xf>
    <xf numFmtId="0" fontId="4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9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24" xfId="0" applyNumberFormat="1" applyFont="1" applyFill="1" applyBorder="1" applyAlignment="1" applyProtection="1">
      <alignment horizontal="right" vertical="center"/>
      <protection hidden="1"/>
    </xf>
    <xf numFmtId="164" fontId="4" fillId="0" borderId="39" xfId="0" applyNumberFormat="1" applyFont="1" applyFill="1" applyBorder="1" applyAlignment="1" applyProtection="1">
      <alignment horizontal="right" vertical="center"/>
      <protection hidden="1"/>
    </xf>
    <xf numFmtId="0" fontId="5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5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9" xfId="0" applyNumberFormat="1" applyFont="1" applyFill="1" applyBorder="1" applyAlignment="1" applyProtection="1">
      <alignment horizontal="right" vertical="center"/>
      <protection hidden="1"/>
    </xf>
    <xf numFmtId="0" fontId="8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9" xfId="0" applyNumberFormat="1" applyFont="1" applyFill="1" applyBorder="1" applyAlignment="1" applyProtection="1">
      <alignment horizontal="right" vertical="center"/>
      <protection hidden="1"/>
    </xf>
    <xf numFmtId="0" fontId="5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9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24" xfId="0" applyNumberFormat="1" applyFont="1" applyFill="1" applyBorder="1" applyAlignment="1" applyProtection="1">
      <alignment horizontal="right" vertical="center"/>
      <protection hidden="1"/>
    </xf>
    <xf numFmtId="164" fontId="5" fillId="0" borderId="39" xfId="0" applyNumberFormat="1" applyFont="1" applyFill="1" applyBorder="1" applyAlignment="1" applyProtection="1">
      <alignment horizontal="right" vertical="center"/>
      <protection hidden="1"/>
    </xf>
    <xf numFmtId="0" fontId="6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9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31" xfId="0" applyNumberFormat="1" applyFont="1" applyFill="1" applyBorder="1" applyAlignment="1" applyProtection="1">
      <alignment horizontal="left" vertical="center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5" xfId="0" applyNumberFormat="1" applyFont="1" applyFill="1" applyBorder="1" applyAlignment="1" applyProtection="1">
      <alignment horizontal="left" vertical="center" wrapText="1"/>
      <protection hidden="1"/>
    </xf>
    <xf numFmtId="0" fontId="8" fillId="0" borderId="30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25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4"/>
  <sheetViews>
    <sheetView showGridLines="0" showZeros="0" tabSelected="1" view="pageLayout" zoomScaleNormal="100" workbookViewId="0">
      <selection activeCell="Z161" sqref="Z161"/>
    </sheetView>
  </sheetViews>
  <sheetFormatPr defaultColWidth="9.140625" defaultRowHeight="12.75" x14ac:dyDescent="0.2"/>
  <cols>
    <col min="1" max="1" width="0.5703125" customWidth="1"/>
    <col min="2" max="13" width="0" hidden="1" customWidth="1"/>
    <col min="14" max="14" width="71.42578125" customWidth="1"/>
    <col min="15" max="15" width="7" customWidth="1"/>
    <col min="16" max="16" width="11" customWidth="1"/>
    <col min="17" max="17" width="8.28515625" customWidth="1"/>
    <col min="18" max="19" width="7.42578125" customWidth="1"/>
    <col min="20" max="20" width="7.140625" customWidth="1"/>
    <col min="21" max="21" width="0" hidden="1" customWidth="1"/>
    <col min="22" max="22" width="19.42578125" customWidth="1"/>
    <col min="23" max="24" width="0" hidden="1" customWidth="1"/>
    <col min="25" max="25" width="11.28515625" customWidth="1"/>
    <col min="26" max="26" width="13.28515625" customWidth="1"/>
    <col min="27" max="27" width="8.140625" customWidth="1"/>
    <col min="28" max="29" width="0" hidden="1" customWidth="1"/>
    <col min="30" max="30" width="0.5703125" customWidth="1"/>
    <col min="31" max="253" width="9.140625" customWidth="1"/>
  </cols>
  <sheetData>
    <row r="1" spans="1:30" x14ac:dyDescent="0.2">
      <c r="Y1" s="88" t="s">
        <v>305</v>
      </c>
      <c r="Z1" s="88"/>
      <c r="AA1" s="88"/>
    </row>
    <row r="2" spans="1:30" x14ac:dyDescent="0.2">
      <c r="Y2" s="88"/>
      <c r="Z2" s="88"/>
      <c r="AA2" s="88"/>
    </row>
    <row r="3" spans="1:30" s="3" customFormat="1" ht="12.75" customHeight="1" x14ac:dyDescent="0.2">
      <c r="Y3" s="88"/>
      <c r="Z3" s="88"/>
      <c r="AA3" s="88"/>
    </row>
    <row r="4" spans="1:30" s="3" customFormat="1" ht="12.75" customHeight="1" x14ac:dyDescent="0.2">
      <c r="Y4" s="88"/>
      <c r="Z4" s="88"/>
      <c r="AA4" s="88"/>
    </row>
    <row r="5" spans="1:30" s="3" customFormat="1" ht="12.75" customHeight="1" x14ac:dyDescent="0.2">
      <c r="Y5" s="88"/>
      <c r="Z5" s="88"/>
      <c r="AA5" s="88"/>
    </row>
    <row r="6" spans="1:30" s="3" customFormat="1" ht="12.75" customHeight="1" x14ac:dyDescent="0.2">
      <c r="R6" s="4"/>
      <c r="Y6" s="88"/>
      <c r="Z6" s="88"/>
      <c r="AA6" s="88"/>
    </row>
    <row r="7" spans="1:30" s="3" customFormat="1" ht="12.75" customHeight="1" x14ac:dyDescent="0.2">
      <c r="Y7" s="88"/>
      <c r="Z7" s="88"/>
      <c r="AA7" s="88"/>
    </row>
    <row r="8" spans="1:30" s="3" customFormat="1" ht="12.75" customHeight="1" x14ac:dyDescent="0.2">
      <c r="Y8" s="88"/>
      <c r="Z8" s="88"/>
      <c r="AA8" s="88"/>
    </row>
    <row r="9" spans="1:30" s="3" customFormat="1" x14ac:dyDescent="0.2">
      <c r="N9" s="89" t="s">
        <v>303</v>
      </c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</row>
    <row r="10" spans="1:30" s="3" customFormat="1" ht="16.5" customHeight="1" x14ac:dyDescent="0.2">
      <c r="A10" s="6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6"/>
      <c r="AC10" s="6"/>
      <c r="AD10" s="6"/>
    </row>
    <row r="11" spans="1:30" s="3" customFormat="1" ht="409.6" hidden="1" customHeight="1" x14ac:dyDescent="0.2">
      <c r="A11" s="32" t="s">
        <v>299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6"/>
      <c r="X11" s="6"/>
      <c r="Y11" s="6"/>
      <c r="Z11" s="6"/>
      <c r="AA11" s="6"/>
      <c r="AB11" s="6"/>
      <c r="AC11" s="6"/>
      <c r="AD11" s="6"/>
    </row>
    <row r="12" spans="1:30" s="3" customFormat="1" ht="3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8"/>
      <c r="X12" s="8"/>
      <c r="Y12" s="8"/>
      <c r="Z12" s="8"/>
      <c r="AA12" s="8"/>
      <c r="AB12" s="8"/>
      <c r="AC12" s="8"/>
      <c r="AD12" s="8"/>
    </row>
    <row r="13" spans="1:30" s="3" customFormat="1" ht="11.25" customHeight="1" thickBot="1" x14ac:dyDescent="0.2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37" t="s">
        <v>298</v>
      </c>
      <c r="O13" s="11" t="s">
        <v>297</v>
      </c>
      <c r="P13" s="38"/>
      <c r="Q13" s="38"/>
      <c r="R13" s="38"/>
      <c r="S13" s="38"/>
      <c r="T13" s="38"/>
      <c r="U13" s="39"/>
      <c r="V13" s="38"/>
      <c r="W13" s="40"/>
      <c r="X13" s="41"/>
      <c r="Y13" s="115" t="s">
        <v>296</v>
      </c>
      <c r="Z13" s="96" t="s">
        <v>295</v>
      </c>
      <c r="AA13" s="117" t="s">
        <v>294</v>
      </c>
      <c r="AB13" s="5"/>
      <c r="AC13" s="5"/>
      <c r="AD13" s="7"/>
    </row>
    <row r="14" spans="1:30" s="3" customFormat="1" ht="24" customHeight="1" thickBot="1" x14ac:dyDescent="0.25">
      <c r="A14" s="9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4"/>
      <c r="O14" s="42" t="s">
        <v>293</v>
      </c>
      <c r="P14" s="42" t="s">
        <v>292</v>
      </c>
      <c r="Q14" s="42" t="s">
        <v>291</v>
      </c>
      <c r="R14" s="42" t="s">
        <v>290</v>
      </c>
      <c r="S14" s="43" t="s">
        <v>289</v>
      </c>
      <c r="T14" s="42" t="s">
        <v>288</v>
      </c>
      <c r="U14" s="44" t="s">
        <v>287</v>
      </c>
      <c r="V14" s="45" t="s">
        <v>286</v>
      </c>
      <c r="W14" s="46"/>
      <c r="X14" s="47"/>
      <c r="Y14" s="116"/>
      <c r="Z14" s="97"/>
      <c r="AA14" s="117"/>
      <c r="AB14" s="12"/>
      <c r="AC14" s="12"/>
      <c r="AD14" s="7" t="s">
        <v>1</v>
      </c>
    </row>
    <row r="15" spans="1:30" s="3" customFormat="1" ht="12" customHeight="1" x14ac:dyDescent="0.2">
      <c r="A15" s="9"/>
      <c r="B15" s="15"/>
      <c r="C15" s="118" t="s">
        <v>285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9"/>
      <c r="N15" s="48" t="s">
        <v>284</v>
      </c>
      <c r="O15" s="49" t="s">
        <v>23</v>
      </c>
      <c r="P15" s="49" t="s">
        <v>283</v>
      </c>
      <c r="Q15" s="49" t="s">
        <v>26</v>
      </c>
      <c r="R15" s="49" t="s">
        <v>4</v>
      </c>
      <c r="S15" s="49" t="s">
        <v>23</v>
      </c>
      <c r="T15" s="50">
        <v>0</v>
      </c>
      <c r="U15" s="51"/>
      <c r="V15" s="50">
        <v>0</v>
      </c>
      <c r="W15" s="52" t="s">
        <v>2</v>
      </c>
      <c r="X15" s="53"/>
      <c r="Y15" s="77">
        <v>102765.72</v>
      </c>
      <c r="Z15" s="77">
        <v>109080.02</v>
      </c>
      <c r="AA15" s="77">
        <v>106.14436409339612</v>
      </c>
      <c r="AB15" s="120"/>
      <c r="AC15" s="120"/>
      <c r="AD15" s="16" t="s">
        <v>1</v>
      </c>
    </row>
    <row r="16" spans="1:30" s="3" customFormat="1" ht="16.5" customHeight="1" x14ac:dyDescent="0.2">
      <c r="A16" s="9"/>
      <c r="B16" s="17"/>
      <c r="C16" s="33"/>
      <c r="D16" s="105" t="s">
        <v>282</v>
      </c>
      <c r="E16" s="105"/>
      <c r="F16" s="105"/>
      <c r="G16" s="105"/>
      <c r="H16" s="105"/>
      <c r="I16" s="105"/>
      <c r="J16" s="105"/>
      <c r="K16" s="105"/>
      <c r="L16" s="105"/>
      <c r="M16" s="106"/>
      <c r="N16" s="21" t="s">
        <v>300</v>
      </c>
      <c r="O16" s="22">
        <v>182</v>
      </c>
      <c r="P16" s="22" t="s">
        <v>281</v>
      </c>
      <c r="Q16" s="22" t="s">
        <v>26</v>
      </c>
      <c r="R16" s="22" t="s">
        <v>4</v>
      </c>
      <c r="S16" s="22" t="s">
        <v>23</v>
      </c>
      <c r="T16" s="23">
        <v>0</v>
      </c>
      <c r="U16" s="24"/>
      <c r="V16" s="23">
        <v>0</v>
      </c>
      <c r="W16" s="25" t="s">
        <v>277</v>
      </c>
      <c r="X16" s="26"/>
      <c r="Y16" s="78">
        <f>SUM(Y17+Y18+Y19+Y26+Y30)</f>
        <v>95117.950000000012</v>
      </c>
      <c r="Z16" s="78">
        <f>SUM(Z17+Z18+Z19+Z26+Z30)</f>
        <v>101166.26999999999</v>
      </c>
      <c r="AA16" s="78">
        <f>SUM(Z16/Y16)*100</f>
        <v>106.35875773184765</v>
      </c>
      <c r="AB16" s="107"/>
      <c r="AC16" s="107"/>
      <c r="AD16" s="16" t="s">
        <v>1</v>
      </c>
    </row>
    <row r="17" spans="1:30" s="3" customFormat="1" ht="15.75" customHeight="1" x14ac:dyDescent="0.2">
      <c r="A17" s="9"/>
      <c r="B17" s="17"/>
      <c r="C17" s="34"/>
      <c r="D17" s="33"/>
      <c r="E17" s="90" t="s">
        <v>280</v>
      </c>
      <c r="F17" s="90"/>
      <c r="G17" s="90"/>
      <c r="H17" s="90"/>
      <c r="I17" s="90"/>
      <c r="J17" s="90"/>
      <c r="K17" s="90"/>
      <c r="L17" s="90"/>
      <c r="M17" s="91"/>
      <c r="N17" s="21" t="s">
        <v>279</v>
      </c>
      <c r="O17" s="22">
        <v>182</v>
      </c>
      <c r="P17" s="22" t="s">
        <v>278</v>
      </c>
      <c r="Q17" s="22" t="s">
        <v>171</v>
      </c>
      <c r="R17" s="22" t="s">
        <v>4</v>
      </c>
      <c r="S17" s="22" t="s">
        <v>224</v>
      </c>
      <c r="T17" s="23">
        <v>0</v>
      </c>
      <c r="U17" s="24"/>
      <c r="V17" s="23">
        <v>0</v>
      </c>
      <c r="W17" s="25" t="s">
        <v>277</v>
      </c>
      <c r="X17" s="26"/>
      <c r="Y17" s="78">
        <v>81164.3</v>
      </c>
      <c r="Z17" s="78">
        <v>86263.37</v>
      </c>
      <c r="AA17" s="78">
        <v>106.28240494897386</v>
      </c>
      <c r="AB17" s="92"/>
      <c r="AC17" s="92"/>
      <c r="AD17" s="16" t="s">
        <v>1</v>
      </c>
    </row>
    <row r="18" spans="1:30" s="3" customFormat="1" ht="31.5" customHeight="1" x14ac:dyDescent="0.2">
      <c r="A18" s="9"/>
      <c r="B18" s="17"/>
      <c r="C18" s="34"/>
      <c r="D18" s="33"/>
      <c r="E18" s="90" t="s">
        <v>276</v>
      </c>
      <c r="F18" s="90"/>
      <c r="G18" s="90"/>
      <c r="H18" s="90"/>
      <c r="I18" s="90"/>
      <c r="J18" s="90"/>
      <c r="K18" s="90"/>
      <c r="L18" s="90"/>
      <c r="M18" s="91"/>
      <c r="N18" s="21" t="s">
        <v>275</v>
      </c>
      <c r="O18" s="22">
        <v>100</v>
      </c>
      <c r="P18" s="22" t="s">
        <v>274</v>
      </c>
      <c r="Q18" s="22" t="s">
        <v>171</v>
      </c>
      <c r="R18" s="22" t="s">
        <v>4</v>
      </c>
      <c r="S18" s="22" t="s">
        <v>224</v>
      </c>
      <c r="T18" s="23">
        <v>0</v>
      </c>
      <c r="U18" s="24"/>
      <c r="V18" s="23">
        <v>0</v>
      </c>
      <c r="W18" s="25" t="s">
        <v>273</v>
      </c>
      <c r="X18" s="26"/>
      <c r="Y18" s="78">
        <v>2296.85</v>
      </c>
      <c r="Z18" s="78">
        <v>2437.13</v>
      </c>
      <c r="AA18" s="78">
        <v>106.10749504756515</v>
      </c>
      <c r="AB18" s="92"/>
      <c r="AC18" s="92"/>
      <c r="AD18" s="16" t="s">
        <v>1</v>
      </c>
    </row>
    <row r="19" spans="1:30" s="3" customFormat="1" ht="12" customHeight="1" x14ac:dyDescent="0.2">
      <c r="A19" s="9"/>
      <c r="B19" s="17"/>
      <c r="C19" s="33"/>
      <c r="D19" s="105" t="s">
        <v>272</v>
      </c>
      <c r="E19" s="105"/>
      <c r="F19" s="105"/>
      <c r="G19" s="105"/>
      <c r="H19" s="105"/>
      <c r="I19" s="105"/>
      <c r="J19" s="105"/>
      <c r="K19" s="105"/>
      <c r="L19" s="105"/>
      <c r="M19" s="106"/>
      <c r="N19" s="21" t="s">
        <v>271</v>
      </c>
      <c r="O19" s="22">
        <v>182</v>
      </c>
      <c r="P19" s="22" t="s">
        <v>270</v>
      </c>
      <c r="Q19" s="22" t="s">
        <v>26</v>
      </c>
      <c r="R19" s="22" t="s">
        <v>4</v>
      </c>
      <c r="S19" s="22" t="s">
        <v>23</v>
      </c>
      <c r="T19" s="23">
        <v>0</v>
      </c>
      <c r="U19" s="24"/>
      <c r="V19" s="23">
        <v>0</v>
      </c>
      <c r="W19" s="25" t="s">
        <v>269</v>
      </c>
      <c r="X19" s="26"/>
      <c r="Y19" s="78">
        <v>8025</v>
      </c>
      <c r="Z19" s="78">
        <v>8639.42</v>
      </c>
      <c r="AA19" s="78">
        <v>107.65632398753894</v>
      </c>
      <c r="AB19" s="107"/>
      <c r="AC19" s="107"/>
      <c r="AD19" s="16" t="s">
        <v>1</v>
      </c>
    </row>
    <row r="20" spans="1:30" s="3" customFormat="1" ht="27" customHeight="1" x14ac:dyDescent="0.2">
      <c r="A20" s="9"/>
      <c r="B20" s="17"/>
      <c r="C20" s="34"/>
      <c r="D20" s="33"/>
      <c r="E20" s="90" t="s">
        <v>268</v>
      </c>
      <c r="F20" s="90"/>
      <c r="G20" s="90"/>
      <c r="H20" s="90"/>
      <c r="I20" s="90"/>
      <c r="J20" s="90"/>
      <c r="K20" s="90"/>
      <c r="L20" s="90"/>
      <c r="M20" s="91"/>
      <c r="N20" s="21" t="s">
        <v>267</v>
      </c>
      <c r="O20" s="22">
        <v>182</v>
      </c>
      <c r="P20" s="22" t="s">
        <v>266</v>
      </c>
      <c r="Q20" s="22" t="s">
        <v>26</v>
      </c>
      <c r="R20" s="22" t="s">
        <v>4</v>
      </c>
      <c r="S20" s="22" t="s">
        <v>224</v>
      </c>
      <c r="T20" s="23">
        <v>0</v>
      </c>
      <c r="U20" s="24"/>
      <c r="V20" s="23">
        <v>0</v>
      </c>
      <c r="W20" s="25" t="s">
        <v>265</v>
      </c>
      <c r="X20" s="26"/>
      <c r="Y20" s="78">
        <v>7316</v>
      </c>
      <c r="Z20" s="78">
        <v>7669.92</v>
      </c>
      <c r="AA20" s="78">
        <v>104.83761618370694</v>
      </c>
      <c r="AB20" s="92"/>
      <c r="AC20" s="92"/>
      <c r="AD20" s="16" t="s">
        <v>1</v>
      </c>
    </row>
    <row r="21" spans="1:30" s="3" customFormat="1" ht="32.25" customHeight="1" x14ac:dyDescent="0.2">
      <c r="A21" s="9"/>
      <c r="B21" s="17"/>
      <c r="C21" s="34"/>
      <c r="D21" s="34"/>
      <c r="E21" s="17"/>
      <c r="F21" s="18"/>
      <c r="G21" s="90" t="s">
        <v>264</v>
      </c>
      <c r="H21" s="90"/>
      <c r="I21" s="90"/>
      <c r="J21" s="90"/>
      <c r="K21" s="90"/>
      <c r="L21" s="90"/>
      <c r="M21" s="91"/>
      <c r="N21" s="21" t="s">
        <v>263</v>
      </c>
      <c r="O21" s="22">
        <v>182</v>
      </c>
      <c r="P21" s="22" t="s">
        <v>261</v>
      </c>
      <c r="Q21" s="22" t="s">
        <v>171</v>
      </c>
      <c r="R21" s="22" t="s">
        <v>4</v>
      </c>
      <c r="S21" s="22" t="s">
        <v>224</v>
      </c>
      <c r="T21" s="23">
        <v>0</v>
      </c>
      <c r="U21" s="24"/>
      <c r="V21" s="23">
        <v>0</v>
      </c>
      <c r="W21" s="25" t="s">
        <v>262</v>
      </c>
      <c r="X21" s="26"/>
      <c r="Y21" s="78">
        <v>3194</v>
      </c>
      <c r="Z21" s="78">
        <v>3223.6</v>
      </c>
      <c r="AA21" s="78">
        <v>100.92673763306199</v>
      </c>
      <c r="AB21" s="92"/>
      <c r="AC21" s="92"/>
      <c r="AD21" s="16" t="s">
        <v>1</v>
      </c>
    </row>
    <row r="22" spans="1:30" s="3" customFormat="1" ht="63" customHeight="1" x14ac:dyDescent="0.2">
      <c r="A22" s="9"/>
      <c r="B22" s="17"/>
      <c r="C22" s="34"/>
      <c r="D22" s="34"/>
      <c r="E22" s="17"/>
      <c r="F22" s="18"/>
      <c r="G22" s="90" t="s">
        <v>260</v>
      </c>
      <c r="H22" s="90"/>
      <c r="I22" s="90"/>
      <c r="J22" s="90"/>
      <c r="K22" s="90"/>
      <c r="L22" s="90"/>
      <c r="M22" s="91"/>
      <c r="N22" s="21" t="s">
        <v>259</v>
      </c>
      <c r="O22" s="22">
        <v>182</v>
      </c>
      <c r="P22" s="22" t="s">
        <v>257</v>
      </c>
      <c r="Q22" s="22" t="s">
        <v>171</v>
      </c>
      <c r="R22" s="22" t="s">
        <v>4</v>
      </c>
      <c r="S22" s="22" t="s">
        <v>224</v>
      </c>
      <c r="T22" s="23">
        <v>0</v>
      </c>
      <c r="U22" s="24"/>
      <c r="V22" s="23">
        <v>0</v>
      </c>
      <c r="W22" s="25" t="s">
        <v>258</v>
      </c>
      <c r="X22" s="26"/>
      <c r="Y22" s="78">
        <v>4122</v>
      </c>
      <c r="Z22" s="78">
        <v>4446.32</v>
      </c>
      <c r="AA22" s="78">
        <v>107.86802523047065</v>
      </c>
      <c r="AB22" s="92"/>
      <c r="AC22" s="92"/>
      <c r="AD22" s="16" t="s">
        <v>1</v>
      </c>
    </row>
    <row r="23" spans="1:30" s="3" customFormat="1" ht="32.25" customHeight="1" x14ac:dyDescent="0.2">
      <c r="A23" s="9"/>
      <c r="B23" s="17"/>
      <c r="C23" s="34"/>
      <c r="D23" s="34"/>
      <c r="E23" s="18"/>
      <c r="F23" s="90" t="s">
        <v>256</v>
      </c>
      <c r="G23" s="90"/>
      <c r="H23" s="90"/>
      <c r="I23" s="90"/>
      <c r="J23" s="90"/>
      <c r="K23" s="90"/>
      <c r="L23" s="90"/>
      <c r="M23" s="91"/>
      <c r="N23" s="21" t="s">
        <v>254</v>
      </c>
      <c r="O23" s="22">
        <v>182</v>
      </c>
      <c r="P23" s="22" t="s">
        <v>253</v>
      </c>
      <c r="Q23" s="22" t="s">
        <v>140</v>
      </c>
      <c r="R23" s="22" t="s">
        <v>4</v>
      </c>
      <c r="S23" s="22" t="s">
        <v>224</v>
      </c>
      <c r="T23" s="23">
        <v>0</v>
      </c>
      <c r="U23" s="24"/>
      <c r="V23" s="23">
        <v>0</v>
      </c>
      <c r="W23" s="25" t="s">
        <v>255</v>
      </c>
      <c r="X23" s="26"/>
      <c r="Y23" s="78">
        <v>0</v>
      </c>
      <c r="Z23" s="78">
        <v>-3.21</v>
      </c>
      <c r="AA23" s="78">
        <v>0</v>
      </c>
      <c r="AB23" s="92"/>
      <c r="AC23" s="92"/>
      <c r="AD23" s="16" t="s">
        <v>1</v>
      </c>
    </row>
    <row r="24" spans="1:30" s="3" customFormat="1" ht="46.5" customHeight="1" x14ac:dyDescent="0.2">
      <c r="A24" s="9"/>
      <c r="B24" s="17"/>
      <c r="C24" s="34"/>
      <c r="D24" s="34"/>
      <c r="E24" s="17"/>
      <c r="F24" s="18"/>
      <c r="G24" s="90" t="s">
        <v>252</v>
      </c>
      <c r="H24" s="90"/>
      <c r="I24" s="90"/>
      <c r="J24" s="90"/>
      <c r="K24" s="90"/>
      <c r="L24" s="90"/>
      <c r="M24" s="91"/>
      <c r="N24" s="21" t="s">
        <v>250</v>
      </c>
      <c r="O24" s="22">
        <v>182</v>
      </c>
      <c r="P24" s="22" t="s">
        <v>249</v>
      </c>
      <c r="Q24" s="22" t="s">
        <v>171</v>
      </c>
      <c r="R24" s="22" t="s">
        <v>226</v>
      </c>
      <c r="S24" s="22" t="s">
        <v>224</v>
      </c>
      <c r="T24" s="23">
        <v>0</v>
      </c>
      <c r="U24" s="24"/>
      <c r="V24" s="23">
        <v>0</v>
      </c>
      <c r="W24" s="25" t="s">
        <v>251</v>
      </c>
      <c r="X24" s="26"/>
      <c r="Y24" s="78">
        <v>314</v>
      </c>
      <c r="Z24" s="78">
        <v>320.67</v>
      </c>
      <c r="AA24" s="78">
        <v>102.12420382165605</v>
      </c>
      <c r="AB24" s="92"/>
      <c r="AC24" s="92"/>
      <c r="AD24" s="16" t="s">
        <v>1</v>
      </c>
    </row>
    <row r="25" spans="1:30" s="3" customFormat="1" ht="28.5" customHeight="1" x14ac:dyDescent="0.2">
      <c r="A25" s="9"/>
      <c r="B25" s="17"/>
      <c r="C25" s="34"/>
      <c r="D25" s="33"/>
      <c r="E25" s="90" t="s">
        <v>248</v>
      </c>
      <c r="F25" s="90"/>
      <c r="G25" s="90"/>
      <c r="H25" s="90"/>
      <c r="I25" s="90"/>
      <c r="J25" s="90"/>
      <c r="K25" s="90"/>
      <c r="L25" s="90"/>
      <c r="M25" s="91"/>
      <c r="N25" s="21" t="s">
        <v>247</v>
      </c>
      <c r="O25" s="22">
        <v>182</v>
      </c>
      <c r="P25" s="22" t="s">
        <v>246</v>
      </c>
      <c r="Q25" s="22" t="s">
        <v>140</v>
      </c>
      <c r="R25" s="22" t="s">
        <v>4</v>
      </c>
      <c r="S25" s="22" t="s">
        <v>224</v>
      </c>
      <c r="T25" s="23">
        <v>0</v>
      </c>
      <c r="U25" s="24"/>
      <c r="V25" s="23">
        <v>0</v>
      </c>
      <c r="W25" s="25" t="s">
        <v>245</v>
      </c>
      <c r="X25" s="26"/>
      <c r="Y25" s="78">
        <v>395</v>
      </c>
      <c r="Z25" s="78">
        <v>652.04</v>
      </c>
      <c r="AA25" s="78">
        <v>165.07341772151898</v>
      </c>
      <c r="AB25" s="92"/>
      <c r="AC25" s="92"/>
      <c r="AD25" s="16" t="s">
        <v>1</v>
      </c>
    </row>
    <row r="26" spans="1:30" s="3" customFormat="1" ht="12" customHeight="1" x14ac:dyDescent="0.2">
      <c r="A26" s="9"/>
      <c r="B26" s="17"/>
      <c r="C26" s="33"/>
      <c r="D26" s="105" t="s">
        <v>244</v>
      </c>
      <c r="E26" s="105"/>
      <c r="F26" s="105"/>
      <c r="G26" s="105"/>
      <c r="H26" s="105"/>
      <c r="I26" s="105"/>
      <c r="J26" s="105"/>
      <c r="K26" s="105"/>
      <c r="L26" s="105"/>
      <c r="M26" s="106"/>
      <c r="N26" s="21" t="s">
        <v>243</v>
      </c>
      <c r="O26" s="22">
        <v>182</v>
      </c>
      <c r="P26" s="22" t="s">
        <v>242</v>
      </c>
      <c r="Q26" s="22" t="s">
        <v>26</v>
      </c>
      <c r="R26" s="22" t="s">
        <v>4</v>
      </c>
      <c r="S26" s="22" t="s">
        <v>23</v>
      </c>
      <c r="T26" s="23">
        <v>0</v>
      </c>
      <c r="U26" s="24"/>
      <c r="V26" s="23">
        <v>0</v>
      </c>
      <c r="W26" s="25" t="s">
        <v>238</v>
      </c>
      <c r="X26" s="26"/>
      <c r="Y26" s="78">
        <v>2696</v>
      </c>
      <c r="Z26" s="78">
        <v>2841.59</v>
      </c>
      <c r="AA26" s="78">
        <v>105.40022255192878</v>
      </c>
      <c r="AB26" s="107"/>
      <c r="AC26" s="107"/>
      <c r="AD26" s="16" t="s">
        <v>1</v>
      </c>
    </row>
    <row r="27" spans="1:30" s="3" customFormat="1" ht="13.5" customHeight="1" x14ac:dyDescent="0.2">
      <c r="A27" s="9"/>
      <c r="B27" s="17"/>
      <c r="C27" s="34"/>
      <c r="D27" s="33"/>
      <c r="E27" s="90" t="s">
        <v>241</v>
      </c>
      <c r="F27" s="90"/>
      <c r="G27" s="90"/>
      <c r="H27" s="90"/>
      <c r="I27" s="90"/>
      <c r="J27" s="90"/>
      <c r="K27" s="90"/>
      <c r="L27" s="90"/>
      <c r="M27" s="91"/>
      <c r="N27" s="21" t="s">
        <v>240</v>
      </c>
      <c r="O27" s="22">
        <v>182</v>
      </c>
      <c r="P27" s="22" t="s">
        <v>239</v>
      </c>
      <c r="Q27" s="22" t="s">
        <v>140</v>
      </c>
      <c r="R27" s="22" t="s">
        <v>4</v>
      </c>
      <c r="S27" s="22" t="s">
        <v>224</v>
      </c>
      <c r="T27" s="23">
        <v>0</v>
      </c>
      <c r="U27" s="24"/>
      <c r="V27" s="23">
        <v>0</v>
      </c>
      <c r="W27" s="25" t="s">
        <v>238</v>
      </c>
      <c r="X27" s="26"/>
      <c r="Y27" s="78">
        <v>2696</v>
      </c>
      <c r="Z27" s="78">
        <v>2841.59</v>
      </c>
      <c r="AA27" s="78">
        <v>105.40022255192878</v>
      </c>
      <c r="AB27" s="92"/>
      <c r="AC27" s="92"/>
      <c r="AD27" s="16" t="s">
        <v>1</v>
      </c>
    </row>
    <row r="28" spans="1:30" s="3" customFormat="1" ht="14.25" customHeight="1" x14ac:dyDescent="0.2">
      <c r="A28" s="9"/>
      <c r="B28" s="17"/>
      <c r="C28" s="34"/>
      <c r="D28" s="34"/>
      <c r="E28" s="18"/>
      <c r="F28" s="90" t="s">
        <v>237</v>
      </c>
      <c r="G28" s="90"/>
      <c r="H28" s="90"/>
      <c r="I28" s="90"/>
      <c r="J28" s="90"/>
      <c r="K28" s="90"/>
      <c r="L28" s="90"/>
      <c r="M28" s="91"/>
      <c r="N28" s="21" t="s">
        <v>236</v>
      </c>
      <c r="O28" s="22">
        <v>182</v>
      </c>
      <c r="P28" s="22" t="s">
        <v>234</v>
      </c>
      <c r="Q28" s="22" t="s">
        <v>140</v>
      </c>
      <c r="R28" s="22" t="s">
        <v>4</v>
      </c>
      <c r="S28" s="22" t="s">
        <v>224</v>
      </c>
      <c r="T28" s="23">
        <v>0</v>
      </c>
      <c r="U28" s="24"/>
      <c r="V28" s="23">
        <v>0</v>
      </c>
      <c r="W28" s="25" t="s">
        <v>235</v>
      </c>
      <c r="X28" s="26"/>
      <c r="Y28" s="78">
        <v>454</v>
      </c>
      <c r="Z28" s="78">
        <v>488.08</v>
      </c>
      <c r="AA28" s="78">
        <v>107.50660792951543</v>
      </c>
      <c r="AB28" s="92"/>
      <c r="AC28" s="92"/>
      <c r="AD28" s="16" t="s">
        <v>1</v>
      </c>
    </row>
    <row r="29" spans="1:30" s="3" customFormat="1" ht="18.75" customHeight="1" x14ac:dyDescent="0.2">
      <c r="A29" s="9"/>
      <c r="B29" s="17"/>
      <c r="C29" s="34"/>
      <c r="D29" s="34"/>
      <c r="E29" s="18"/>
      <c r="F29" s="90" t="s">
        <v>233</v>
      </c>
      <c r="G29" s="90"/>
      <c r="H29" s="90"/>
      <c r="I29" s="90"/>
      <c r="J29" s="90"/>
      <c r="K29" s="90"/>
      <c r="L29" s="90"/>
      <c r="M29" s="91"/>
      <c r="N29" s="21" t="s">
        <v>231</v>
      </c>
      <c r="O29" s="22">
        <v>182</v>
      </c>
      <c r="P29" s="22" t="s">
        <v>230</v>
      </c>
      <c r="Q29" s="22" t="s">
        <v>140</v>
      </c>
      <c r="R29" s="22" t="s">
        <v>4</v>
      </c>
      <c r="S29" s="22" t="s">
        <v>224</v>
      </c>
      <c r="T29" s="23">
        <v>0</v>
      </c>
      <c r="U29" s="24"/>
      <c r="V29" s="23">
        <v>0</v>
      </c>
      <c r="W29" s="25" t="s">
        <v>232</v>
      </c>
      <c r="X29" s="26"/>
      <c r="Y29" s="78">
        <v>2242</v>
      </c>
      <c r="Z29" s="78">
        <v>2353.5100000000002</v>
      </c>
      <c r="AA29" s="78">
        <v>104.97368421052633</v>
      </c>
      <c r="AB29" s="92"/>
      <c r="AC29" s="92"/>
      <c r="AD29" s="16" t="s">
        <v>1</v>
      </c>
    </row>
    <row r="30" spans="1:30" s="3" customFormat="1" ht="33" customHeight="1" x14ac:dyDescent="0.2">
      <c r="A30" s="9"/>
      <c r="B30" s="17"/>
      <c r="C30" s="34"/>
      <c r="D30" s="33"/>
      <c r="E30" s="90" t="s">
        <v>229</v>
      </c>
      <c r="F30" s="90"/>
      <c r="G30" s="90"/>
      <c r="H30" s="90"/>
      <c r="I30" s="90"/>
      <c r="J30" s="90"/>
      <c r="K30" s="90"/>
      <c r="L30" s="90"/>
      <c r="M30" s="91"/>
      <c r="N30" s="21" t="s">
        <v>228</v>
      </c>
      <c r="O30" s="22">
        <v>182</v>
      </c>
      <c r="P30" s="22" t="s">
        <v>227</v>
      </c>
      <c r="Q30" s="22" t="s">
        <v>171</v>
      </c>
      <c r="R30" s="22" t="s">
        <v>4</v>
      </c>
      <c r="S30" s="22" t="s">
        <v>224</v>
      </c>
      <c r="T30" s="23">
        <v>0</v>
      </c>
      <c r="U30" s="24"/>
      <c r="V30" s="23">
        <v>0</v>
      </c>
      <c r="W30" s="25" t="s">
        <v>225</v>
      </c>
      <c r="X30" s="26"/>
      <c r="Y30" s="78">
        <v>935.8</v>
      </c>
      <c r="Z30" s="78">
        <v>984.76</v>
      </c>
      <c r="AA30" s="78">
        <v>105.23188715537509</v>
      </c>
      <c r="AB30" s="92"/>
      <c r="AC30" s="92"/>
      <c r="AD30" s="16" t="s">
        <v>1</v>
      </c>
    </row>
    <row r="31" spans="1:30" s="3" customFormat="1" ht="23.25" customHeight="1" x14ac:dyDescent="0.2">
      <c r="A31" s="9"/>
      <c r="B31" s="17"/>
      <c r="C31" s="33"/>
      <c r="D31" s="105" t="s">
        <v>223</v>
      </c>
      <c r="E31" s="105"/>
      <c r="F31" s="105"/>
      <c r="G31" s="105"/>
      <c r="H31" s="105"/>
      <c r="I31" s="105"/>
      <c r="J31" s="105"/>
      <c r="K31" s="105"/>
      <c r="L31" s="105"/>
      <c r="M31" s="106"/>
      <c r="N31" s="21" t="s">
        <v>301</v>
      </c>
      <c r="O31" s="22">
        <v>230</v>
      </c>
      <c r="P31" s="22">
        <v>11000000</v>
      </c>
      <c r="Q31" s="22" t="s">
        <v>26</v>
      </c>
      <c r="R31" s="22" t="s">
        <v>4</v>
      </c>
      <c r="S31" s="22" t="s">
        <v>23</v>
      </c>
      <c r="T31" s="23">
        <v>0</v>
      </c>
      <c r="U31" s="24"/>
      <c r="V31" s="23">
        <v>0</v>
      </c>
      <c r="W31" s="25" t="s">
        <v>219</v>
      </c>
      <c r="X31" s="26"/>
      <c r="Y31" s="78">
        <f>SUM(Y32+Y35+Y37+Y41+Y44+Y45)</f>
        <v>7647.77</v>
      </c>
      <c r="Z31" s="78">
        <f>SUM(Z32+Z35+Z37+Z41+Z44+Z45)</f>
        <v>7913.75</v>
      </c>
      <c r="AA31" s="78">
        <f>SUM(Z31/Y31)*100</f>
        <v>103.47787655748016</v>
      </c>
      <c r="AB31" s="107"/>
      <c r="AC31" s="107"/>
      <c r="AD31" s="16" t="s">
        <v>1</v>
      </c>
    </row>
    <row r="32" spans="1:30" s="3" customFormat="1" ht="75" customHeight="1" x14ac:dyDescent="0.2">
      <c r="A32" s="9"/>
      <c r="B32" s="17"/>
      <c r="C32" s="34"/>
      <c r="D32" s="33"/>
      <c r="E32" s="90" t="s">
        <v>222</v>
      </c>
      <c r="F32" s="90"/>
      <c r="G32" s="90"/>
      <c r="H32" s="90"/>
      <c r="I32" s="90"/>
      <c r="J32" s="90"/>
      <c r="K32" s="90"/>
      <c r="L32" s="90"/>
      <c r="M32" s="91"/>
      <c r="N32" s="21" t="s">
        <v>221</v>
      </c>
      <c r="O32" s="22">
        <v>230</v>
      </c>
      <c r="P32" s="22" t="s">
        <v>220</v>
      </c>
      <c r="Q32" s="22" t="s">
        <v>26</v>
      </c>
      <c r="R32" s="22" t="s">
        <v>4</v>
      </c>
      <c r="S32" s="22" t="s">
        <v>204</v>
      </c>
      <c r="T32" s="23">
        <v>0</v>
      </c>
      <c r="U32" s="24"/>
      <c r="V32" s="23">
        <v>0</v>
      </c>
      <c r="W32" s="25" t="s">
        <v>219</v>
      </c>
      <c r="X32" s="26"/>
      <c r="Y32" s="78">
        <v>2631.8</v>
      </c>
      <c r="Z32" s="78">
        <v>2875.54</v>
      </c>
      <c r="AA32" s="78">
        <v>109.26134204726802</v>
      </c>
      <c r="AB32" s="92"/>
      <c r="AC32" s="92"/>
      <c r="AD32" s="16" t="s">
        <v>1</v>
      </c>
    </row>
    <row r="33" spans="1:30" s="3" customFormat="1" ht="79.5" customHeight="1" x14ac:dyDescent="0.2">
      <c r="A33" s="9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1"/>
      <c r="N33" s="21" t="s">
        <v>218</v>
      </c>
      <c r="O33" s="22" t="s">
        <v>7</v>
      </c>
      <c r="P33" s="22" t="s">
        <v>217</v>
      </c>
      <c r="Q33" s="22" t="s">
        <v>5</v>
      </c>
      <c r="R33" s="22" t="s">
        <v>4</v>
      </c>
      <c r="S33" s="22" t="s">
        <v>204</v>
      </c>
      <c r="T33" s="23">
        <v>10100</v>
      </c>
      <c r="U33" s="24"/>
      <c r="V33" s="23" t="s">
        <v>1</v>
      </c>
      <c r="W33" s="25" t="s">
        <v>216</v>
      </c>
      <c r="X33" s="26"/>
      <c r="Y33" s="78">
        <v>2376.6999999999998</v>
      </c>
      <c r="Z33" s="78">
        <v>2566.11</v>
      </c>
      <c r="AA33" s="78">
        <v>107.96945344385072</v>
      </c>
      <c r="AB33" s="92"/>
      <c r="AC33" s="92"/>
      <c r="AD33" s="16" t="s">
        <v>1</v>
      </c>
    </row>
    <row r="34" spans="1:30" s="3" customFormat="1" ht="75.75" customHeight="1" x14ac:dyDescent="0.2">
      <c r="A34" s="9"/>
      <c r="B34" s="17"/>
      <c r="C34" s="34"/>
      <c r="D34" s="34"/>
      <c r="E34" s="18"/>
      <c r="F34" s="90" t="s">
        <v>215</v>
      </c>
      <c r="G34" s="90"/>
      <c r="H34" s="90"/>
      <c r="I34" s="90"/>
      <c r="J34" s="90"/>
      <c r="K34" s="90"/>
      <c r="L34" s="90"/>
      <c r="M34" s="91"/>
      <c r="N34" s="21" t="s">
        <v>214</v>
      </c>
      <c r="O34" s="22">
        <v>230</v>
      </c>
      <c r="P34" s="22" t="s">
        <v>213</v>
      </c>
      <c r="Q34" s="22" t="s">
        <v>26</v>
      </c>
      <c r="R34" s="22" t="s">
        <v>4</v>
      </c>
      <c r="S34" s="22" t="s">
        <v>204</v>
      </c>
      <c r="T34" s="23">
        <v>0</v>
      </c>
      <c r="U34" s="24"/>
      <c r="V34" s="23">
        <v>0</v>
      </c>
      <c r="W34" s="25" t="s">
        <v>212</v>
      </c>
      <c r="X34" s="26"/>
      <c r="Y34" s="78">
        <v>255.1</v>
      </c>
      <c r="Z34" s="78">
        <v>309.43</v>
      </c>
      <c r="AA34" s="78">
        <v>121.29753038024305</v>
      </c>
      <c r="AB34" s="92"/>
      <c r="AC34" s="92"/>
      <c r="AD34" s="16" t="s">
        <v>1</v>
      </c>
    </row>
    <row r="35" spans="1:30" s="3" customFormat="1" ht="20.25" customHeight="1" x14ac:dyDescent="0.2">
      <c r="A35" s="9"/>
      <c r="B35" s="17"/>
      <c r="C35" s="33"/>
      <c r="D35" s="105" t="s">
        <v>211</v>
      </c>
      <c r="E35" s="105"/>
      <c r="F35" s="105"/>
      <c r="G35" s="105"/>
      <c r="H35" s="105"/>
      <c r="I35" s="105"/>
      <c r="J35" s="105"/>
      <c r="K35" s="105"/>
      <c r="L35" s="105"/>
      <c r="M35" s="106"/>
      <c r="N35" s="21" t="s">
        <v>210</v>
      </c>
      <c r="O35" s="22">
        <v>48</v>
      </c>
      <c r="P35" s="22" t="s">
        <v>209</v>
      </c>
      <c r="Q35" s="22" t="s">
        <v>26</v>
      </c>
      <c r="R35" s="22" t="s">
        <v>4</v>
      </c>
      <c r="S35" s="22" t="s">
        <v>23</v>
      </c>
      <c r="T35" s="23">
        <v>0</v>
      </c>
      <c r="U35" s="24"/>
      <c r="V35" s="23">
        <v>0</v>
      </c>
      <c r="W35" s="25" t="s">
        <v>205</v>
      </c>
      <c r="X35" s="26"/>
      <c r="Y35" s="78">
        <v>284.45999999999998</v>
      </c>
      <c r="Z35" s="78">
        <v>283.88</v>
      </c>
      <c r="AA35" s="78">
        <v>99.796104900513257</v>
      </c>
      <c r="AB35" s="107"/>
      <c r="AC35" s="107"/>
      <c r="AD35" s="16" t="s">
        <v>1</v>
      </c>
    </row>
    <row r="36" spans="1:30" s="3" customFormat="1" ht="23.25" customHeight="1" x14ac:dyDescent="0.2">
      <c r="A36" s="9"/>
      <c r="B36" s="17"/>
      <c r="C36" s="34"/>
      <c r="D36" s="33"/>
      <c r="E36" s="90" t="s">
        <v>208</v>
      </c>
      <c r="F36" s="90"/>
      <c r="G36" s="90"/>
      <c r="H36" s="90"/>
      <c r="I36" s="90"/>
      <c r="J36" s="90"/>
      <c r="K36" s="90"/>
      <c r="L36" s="90"/>
      <c r="M36" s="91"/>
      <c r="N36" s="21" t="s">
        <v>207</v>
      </c>
      <c r="O36" s="22">
        <v>48</v>
      </c>
      <c r="P36" s="22" t="s">
        <v>206</v>
      </c>
      <c r="Q36" s="22" t="s">
        <v>171</v>
      </c>
      <c r="R36" s="22" t="s">
        <v>4</v>
      </c>
      <c r="S36" s="22" t="s">
        <v>204</v>
      </c>
      <c r="T36" s="23">
        <v>0</v>
      </c>
      <c r="U36" s="24"/>
      <c r="V36" s="23">
        <v>0</v>
      </c>
      <c r="W36" s="25" t="s">
        <v>205</v>
      </c>
      <c r="X36" s="26"/>
      <c r="Y36" s="78">
        <v>284.45999999999998</v>
      </c>
      <c r="Z36" s="78">
        <v>283.88</v>
      </c>
      <c r="AA36" s="78">
        <v>99.796104900513257</v>
      </c>
      <c r="AB36" s="92"/>
      <c r="AC36" s="92"/>
      <c r="AD36" s="16" t="s">
        <v>1</v>
      </c>
    </row>
    <row r="37" spans="1:30" s="3" customFormat="1" ht="30" customHeight="1" x14ac:dyDescent="0.2">
      <c r="A37" s="9"/>
      <c r="B37" s="17"/>
      <c r="C37" s="33"/>
      <c r="D37" s="105" t="s">
        <v>203</v>
      </c>
      <c r="E37" s="105"/>
      <c r="F37" s="105"/>
      <c r="G37" s="105"/>
      <c r="H37" s="105"/>
      <c r="I37" s="105"/>
      <c r="J37" s="105"/>
      <c r="K37" s="105"/>
      <c r="L37" s="105"/>
      <c r="M37" s="106"/>
      <c r="N37" s="21" t="s">
        <v>202</v>
      </c>
      <c r="O37" s="22">
        <v>230</v>
      </c>
      <c r="P37" s="22" t="s">
        <v>201</v>
      </c>
      <c r="Q37" s="22" t="s">
        <v>26</v>
      </c>
      <c r="R37" s="22" t="s">
        <v>4</v>
      </c>
      <c r="S37" s="22" t="s">
        <v>23</v>
      </c>
      <c r="T37" s="23">
        <v>0</v>
      </c>
      <c r="U37" s="24"/>
      <c r="V37" s="23">
        <v>0</v>
      </c>
      <c r="W37" s="25" t="s">
        <v>200</v>
      </c>
      <c r="X37" s="26"/>
      <c r="Y37" s="78">
        <v>4202.24</v>
      </c>
      <c r="Z37" s="78">
        <v>4123.05</v>
      </c>
      <c r="AA37" s="78">
        <v>98.115528860798051</v>
      </c>
      <c r="AB37" s="107"/>
      <c r="AC37" s="107"/>
      <c r="AD37" s="16" t="s">
        <v>1</v>
      </c>
    </row>
    <row r="38" spans="1:30" s="3" customFormat="1" ht="19.5" customHeight="1" x14ac:dyDescent="0.2">
      <c r="A38" s="9"/>
      <c r="B38" s="17"/>
      <c r="C38" s="34"/>
      <c r="D38" s="34"/>
      <c r="E38" s="18"/>
      <c r="F38" s="90" t="s">
        <v>199</v>
      </c>
      <c r="G38" s="90"/>
      <c r="H38" s="90"/>
      <c r="I38" s="90"/>
      <c r="J38" s="90"/>
      <c r="K38" s="90"/>
      <c r="L38" s="90"/>
      <c r="M38" s="91"/>
      <c r="N38" s="21" t="s">
        <v>198</v>
      </c>
      <c r="O38" s="22">
        <v>230</v>
      </c>
      <c r="P38" s="22" t="s">
        <v>197</v>
      </c>
      <c r="Q38" s="22" t="s">
        <v>26</v>
      </c>
      <c r="R38" s="22" t="s">
        <v>4</v>
      </c>
      <c r="S38" s="22" t="s">
        <v>172</v>
      </c>
      <c r="T38" s="23">
        <v>0</v>
      </c>
      <c r="U38" s="24"/>
      <c r="V38" s="23">
        <v>0</v>
      </c>
      <c r="W38" s="25" t="s">
        <v>196</v>
      </c>
      <c r="X38" s="26"/>
      <c r="Y38" s="78">
        <v>561.1</v>
      </c>
      <c r="Z38" s="78">
        <v>565.52</v>
      </c>
      <c r="AA38" s="78">
        <v>100.78773837105685</v>
      </c>
      <c r="AB38" s="92"/>
      <c r="AC38" s="92"/>
      <c r="AD38" s="16" t="s">
        <v>1</v>
      </c>
    </row>
    <row r="39" spans="1:30" s="3" customFormat="1" ht="42" customHeight="1" x14ac:dyDescent="0.2">
      <c r="A39" s="9"/>
      <c r="B39" s="102" t="s">
        <v>192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3"/>
      <c r="N39" s="54" t="s">
        <v>195</v>
      </c>
      <c r="O39" s="26">
        <v>230</v>
      </c>
      <c r="P39" s="26" t="s">
        <v>194</v>
      </c>
      <c r="Q39" s="26" t="s">
        <v>5</v>
      </c>
      <c r="R39" s="26" t="s">
        <v>193</v>
      </c>
      <c r="S39" s="26" t="s">
        <v>172</v>
      </c>
      <c r="T39" s="55">
        <v>0</v>
      </c>
      <c r="U39" s="24"/>
      <c r="V39" s="55">
        <v>0</v>
      </c>
      <c r="W39" s="25" t="s">
        <v>192</v>
      </c>
      <c r="X39" s="26"/>
      <c r="Y39" s="79">
        <v>18.600000000000001</v>
      </c>
      <c r="Z39" s="79">
        <v>18.57</v>
      </c>
      <c r="AA39" s="79">
        <v>99.838709677419345</v>
      </c>
      <c r="AB39" s="104"/>
      <c r="AC39" s="104"/>
      <c r="AD39" s="16" t="s">
        <v>1</v>
      </c>
    </row>
    <row r="40" spans="1:30" s="28" customFormat="1" ht="21" customHeight="1" x14ac:dyDescent="0.25">
      <c r="A40" s="19"/>
      <c r="B40" s="20"/>
      <c r="C40" s="20"/>
      <c r="D40" s="20"/>
      <c r="E40" s="21"/>
      <c r="F40" s="112" t="s">
        <v>191</v>
      </c>
      <c r="G40" s="112"/>
      <c r="H40" s="112"/>
      <c r="I40" s="112"/>
      <c r="J40" s="112"/>
      <c r="K40" s="112"/>
      <c r="L40" s="112"/>
      <c r="M40" s="113"/>
      <c r="N40" s="21" t="s">
        <v>190</v>
      </c>
      <c r="O40" s="22">
        <v>230</v>
      </c>
      <c r="P40" s="22" t="s">
        <v>189</v>
      </c>
      <c r="Q40" s="22" t="s">
        <v>26</v>
      </c>
      <c r="R40" s="22" t="s">
        <v>4</v>
      </c>
      <c r="S40" s="22" t="s">
        <v>172</v>
      </c>
      <c r="T40" s="23">
        <v>0</v>
      </c>
      <c r="U40" s="24"/>
      <c r="V40" s="23">
        <v>0</v>
      </c>
      <c r="W40" s="25" t="s">
        <v>188</v>
      </c>
      <c r="X40" s="26"/>
      <c r="Y40" s="78">
        <v>3622.54</v>
      </c>
      <c r="Z40" s="78">
        <v>3538.96</v>
      </c>
      <c r="AA40" s="78">
        <v>97.692779099747696</v>
      </c>
      <c r="AB40" s="114"/>
      <c r="AC40" s="114"/>
      <c r="AD40" s="27" t="s">
        <v>1</v>
      </c>
    </row>
    <row r="41" spans="1:30" s="3" customFormat="1" ht="29.25" customHeight="1" x14ac:dyDescent="0.2">
      <c r="A41" s="9"/>
      <c r="B41" s="17"/>
      <c r="C41" s="33"/>
      <c r="D41" s="105" t="s">
        <v>187</v>
      </c>
      <c r="E41" s="105"/>
      <c r="F41" s="105"/>
      <c r="G41" s="105"/>
      <c r="H41" s="105"/>
      <c r="I41" s="105"/>
      <c r="J41" s="105"/>
      <c r="K41" s="105"/>
      <c r="L41" s="105"/>
      <c r="M41" s="106"/>
      <c r="N41" s="21" t="s">
        <v>186</v>
      </c>
      <c r="O41" s="22">
        <v>230</v>
      </c>
      <c r="P41" s="22" t="s">
        <v>185</v>
      </c>
      <c r="Q41" s="22" t="s">
        <v>26</v>
      </c>
      <c r="R41" s="22" t="s">
        <v>4</v>
      </c>
      <c r="S41" s="22" t="s">
        <v>23</v>
      </c>
      <c r="T41" s="23">
        <v>0</v>
      </c>
      <c r="U41" s="24"/>
      <c r="V41" s="23">
        <v>0</v>
      </c>
      <c r="W41" s="25" t="s">
        <v>184</v>
      </c>
      <c r="X41" s="26"/>
      <c r="Y41" s="78">
        <v>195.39</v>
      </c>
      <c r="Z41" s="78">
        <v>195.41</v>
      </c>
      <c r="AA41" s="78">
        <v>100.01023593837965</v>
      </c>
      <c r="AB41" s="107"/>
      <c r="AC41" s="107"/>
      <c r="AD41" s="16" t="s">
        <v>1</v>
      </c>
    </row>
    <row r="42" spans="1:30" s="3" customFormat="1" ht="90" customHeight="1" x14ac:dyDescent="0.2">
      <c r="A42" s="9"/>
      <c r="B42" s="102" t="s">
        <v>180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3"/>
      <c r="N42" s="54" t="s">
        <v>183</v>
      </c>
      <c r="O42" s="26" t="s">
        <v>7</v>
      </c>
      <c r="P42" s="26" t="s">
        <v>182</v>
      </c>
      <c r="Q42" s="26" t="s">
        <v>5</v>
      </c>
      <c r="R42" s="26" t="s">
        <v>4</v>
      </c>
      <c r="S42" s="26" t="s">
        <v>181</v>
      </c>
      <c r="T42" s="55">
        <v>0</v>
      </c>
      <c r="U42" s="24"/>
      <c r="V42" s="55">
        <v>0</v>
      </c>
      <c r="W42" s="25" t="s">
        <v>180</v>
      </c>
      <c r="X42" s="26"/>
      <c r="Y42" s="79">
        <v>3.27</v>
      </c>
      <c r="Z42" s="79">
        <v>3.28</v>
      </c>
      <c r="AA42" s="79">
        <v>100.30581039755351</v>
      </c>
      <c r="AB42" s="104"/>
      <c r="AC42" s="104"/>
      <c r="AD42" s="16" t="s">
        <v>1</v>
      </c>
    </row>
    <row r="43" spans="1:30" s="3" customFormat="1" ht="62.25" customHeight="1" x14ac:dyDescent="0.2">
      <c r="A43" s="9"/>
      <c r="B43" s="102" t="s">
        <v>176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3"/>
      <c r="N43" s="54" t="s">
        <v>179</v>
      </c>
      <c r="O43" s="26" t="s">
        <v>7</v>
      </c>
      <c r="P43" s="26" t="s">
        <v>178</v>
      </c>
      <c r="Q43" s="26" t="s">
        <v>5</v>
      </c>
      <c r="R43" s="26" t="s">
        <v>4</v>
      </c>
      <c r="S43" s="26" t="s">
        <v>177</v>
      </c>
      <c r="T43" s="55">
        <v>0</v>
      </c>
      <c r="U43" s="24"/>
      <c r="V43" s="55">
        <v>0</v>
      </c>
      <c r="W43" s="25" t="s">
        <v>176</v>
      </c>
      <c r="X43" s="26"/>
      <c r="Y43" s="79">
        <v>192.12</v>
      </c>
      <c r="Z43" s="79">
        <v>192.13</v>
      </c>
      <c r="AA43" s="79">
        <v>100.00520508015823</v>
      </c>
      <c r="AB43" s="104"/>
      <c r="AC43" s="104"/>
      <c r="AD43" s="16" t="s">
        <v>1</v>
      </c>
    </row>
    <row r="44" spans="1:30" s="3" customFormat="1" ht="12" customHeight="1" x14ac:dyDescent="0.2">
      <c r="A44" s="9"/>
      <c r="B44" s="17"/>
      <c r="C44" s="33"/>
      <c r="D44" s="105" t="s">
        <v>175</v>
      </c>
      <c r="E44" s="105"/>
      <c r="F44" s="105"/>
      <c r="G44" s="105"/>
      <c r="H44" s="105"/>
      <c r="I44" s="105"/>
      <c r="J44" s="105"/>
      <c r="K44" s="105"/>
      <c r="L44" s="105"/>
      <c r="M44" s="106"/>
      <c r="N44" s="21" t="s">
        <v>174</v>
      </c>
      <c r="O44" s="22">
        <v>0</v>
      </c>
      <c r="P44" s="22" t="s">
        <v>173</v>
      </c>
      <c r="Q44" s="22" t="s">
        <v>26</v>
      </c>
      <c r="R44" s="22" t="s">
        <v>4</v>
      </c>
      <c r="S44" s="22" t="s">
        <v>23</v>
      </c>
      <c r="T44" s="23">
        <v>0</v>
      </c>
      <c r="U44" s="24"/>
      <c r="V44" s="23">
        <v>0</v>
      </c>
      <c r="W44" s="25" t="s">
        <v>2</v>
      </c>
      <c r="X44" s="26"/>
      <c r="Y44" s="78">
        <v>325.93</v>
      </c>
      <c r="Z44" s="78">
        <v>427.92</v>
      </c>
      <c r="AA44" s="78">
        <v>131.2919952136962</v>
      </c>
      <c r="AB44" s="107"/>
      <c r="AC44" s="107"/>
      <c r="AD44" s="16" t="s">
        <v>1</v>
      </c>
    </row>
    <row r="45" spans="1:30" s="3" customFormat="1" ht="12" customHeight="1" x14ac:dyDescent="0.2">
      <c r="A45" s="9"/>
      <c r="B45" s="17"/>
      <c r="C45" s="33"/>
      <c r="D45" s="105" t="s">
        <v>170</v>
      </c>
      <c r="E45" s="105"/>
      <c r="F45" s="105"/>
      <c r="G45" s="105"/>
      <c r="H45" s="105"/>
      <c r="I45" s="105"/>
      <c r="J45" s="105"/>
      <c r="K45" s="105"/>
      <c r="L45" s="105"/>
      <c r="M45" s="106"/>
      <c r="N45" s="21" t="s">
        <v>169</v>
      </c>
      <c r="O45" s="22">
        <v>230</v>
      </c>
      <c r="P45" s="22" t="s">
        <v>168</v>
      </c>
      <c r="Q45" s="22" t="s">
        <v>26</v>
      </c>
      <c r="R45" s="22" t="s">
        <v>4</v>
      </c>
      <c r="S45" s="22" t="s">
        <v>23</v>
      </c>
      <c r="T45" s="23">
        <v>0</v>
      </c>
      <c r="U45" s="24"/>
      <c r="V45" s="23">
        <v>0</v>
      </c>
      <c r="W45" s="25" t="s">
        <v>167</v>
      </c>
      <c r="X45" s="26"/>
      <c r="Y45" s="78">
        <v>7.95</v>
      </c>
      <c r="Z45" s="78">
        <v>7.95</v>
      </c>
      <c r="AA45" s="78">
        <v>100</v>
      </c>
      <c r="AB45" s="107"/>
      <c r="AC45" s="107"/>
      <c r="AD45" s="16" t="s">
        <v>1</v>
      </c>
    </row>
    <row r="46" spans="1:30" s="3" customFormat="1" ht="22.5" customHeight="1" x14ac:dyDescent="0.2">
      <c r="A46" s="9"/>
      <c r="B46" s="18"/>
      <c r="C46" s="105" t="s">
        <v>166</v>
      </c>
      <c r="D46" s="105"/>
      <c r="E46" s="105"/>
      <c r="F46" s="105"/>
      <c r="G46" s="105"/>
      <c r="H46" s="105"/>
      <c r="I46" s="105"/>
      <c r="J46" s="105"/>
      <c r="K46" s="105"/>
      <c r="L46" s="105"/>
      <c r="M46" s="106"/>
      <c r="N46" s="21" t="s">
        <v>165</v>
      </c>
      <c r="O46" s="22">
        <v>230</v>
      </c>
      <c r="P46" s="22" t="s">
        <v>164</v>
      </c>
      <c r="Q46" s="22" t="s">
        <v>26</v>
      </c>
      <c r="R46" s="22" t="s">
        <v>4</v>
      </c>
      <c r="S46" s="22" t="s">
        <v>23</v>
      </c>
      <c r="T46" s="23">
        <v>0</v>
      </c>
      <c r="U46" s="24"/>
      <c r="V46" s="23">
        <v>0</v>
      </c>
      <c r="W46" s="25" t="s">
        <v>163</v>
      </c>
      <c r="X46" s="26"/>
      <c r="Y46" s="78">
        <v>986569.17</v>
      </c>
      <c r="Z46" s="78">
        <v>904559.57</v>
      </c>
      <c r="AA46" s="78">
        <v>91.687394812874601</v>
      </c>
      <c r="AB46" s="107"/>
      <c r="AC46" s="107"/>
      <c r="AD46" s="16" t="s">
        <v>1</v>
      </c>
    </row>
    <row r="47" spans="1:30" s="3" customFormat="1" ht="36.75" customHeight="1" x14ac:dyDescent="0.2">
      <c r="A47" s="9"/>
      <c r="B47" s="17"/>
      <c r="C47" s="33"/>
      <c r="D47" s="105" t="s">
        <v>162</v>
      </c>
      <c r="E47" s="105"/>
      <c r="F47" s="105"/>
      <c r="G47" s="105"/>
      <c r="H47" s="105"/>
      <c r="I47" s="105"/>
      <c r="J47" s="105"/>
      <c r="K47" s="105"/>
      <c r="L47" s="105"/>
      <c r="M47" s="106"/>
      <c r="N47" s="21" t="s">
        <v>161</v>
      </c>
      <c r="O47" s="22" t="s">
        <v>23</v>
      </c>
      <c r="P47" s="22" t="s">
        <v>160</v>
      </c>
      <c r="Q47" s="22" t="s">
        <v>26</v>
      </c>
      <c r="R47" s="22" t="s">
        <v>4</v>
      </c>
      <c r="S47" s="22" t="s">
        <v>23</v>
      </c>
      <c r="T47" s="23">
        <v>0</v>
      </c>
      <c r="U47" s="24"/>
      <c r="V47" s="23">
        <v>0</v>
      </c>
      <c r="W47" s="25" t="s">
        <v>56</v>
      </c>
      <c r="X47" s="26"/>
      <c r="Y47" s="78">
        <v>986374.17</v>
      </c>
      <c r="Z47" s="78">
        <v>907812.06</v>
      </c>
      <c r="AA47" s="78">
        <v>92.035262845538625</v>
      </c>
      <c r="AB47" s="107"/>
      <c r="AC47" s="107"/>
      <c r="AD47" s="16" t="s">
        <v>1</v>
      </c>
    </row>
    <row r="48" spans="1:30" s="3" customFormat="1" ht="37.5" customHeight="1" x14ac:dyDescent="0.2">
      <c r="A48" s="9"/>
      <c r="B48" s="102" t="s">
        <v>157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3"/>
      <c r="N48" s="54" t="s">
        <v>159</v>
      </c>
      <c r="O48" s="26" t="s">
        <v>7</v>
      </c>
      <c r="P48" s="26" t="s">
        <v>158</v>
      </c>
      <c r="Q48" s="26" t="s">
        <v>5</v>
      </c>
      <c r="R48" s="26" t="s">
        <v>4</v>
      </c>
      <c r="S48" s="26" t="s">
        <v>3</v>
      </c>
      <c r="T48" s="55">
        <v>0</v>
      </c>
      <c r="U48" s="24"/>
      <c r="V48" s="55">
        <v>0</v>
      </c>
      <c r="W48" s="25" t="s">
        <v>157</v>
      </c>
      <c r="X48" s="26"/>
      <c r="Y48" s="79">
        <v>108363.3</v>
      </c>
      <c r="Z48" s="79">
        <v>108363.3</v>
      </c>
      <c r="AA48" s="79">
        <v>100</v>
      </c>
      <c r="AB48" s="104"/>
      <c r="AC48" s="104"/>
      <c r="AD48" s="16" t="s">
        <v>1</v>
      </c>
    </row>
    <row r="49" spans="1:30" s="3" customFormat="1" ht="32.25" customHeight="1" x14ac:dyDescent="0.2">
      <c r="A49" s="9"/>
      <c r="B49" s="17"/>
      <c r="C49" s="34"/>
      <c r="D49" s="33"/>
      <c r="E49" s="90" t="s">
        <v>156</v>
      </c>
      <c r="F49" s="90"/>
      <c r="G49" s="90"/>
      <c r="H49" s="90"/>
      <c r="I49" s="90"/>
      <c r="J49" s="90"/>
      <c r="K49" s="90"/>
      <c r="L49" s="90"/>
      <c r="M49" s="91"/>
      <c r="N49" s="21" t="s">
        <v>155</v>
      </c>
      <c r="O49" s="22" t="s">
        <v>23</v>
      </c>
      <c r="P49" s="22" t="s">
        <v>154</v>
      </c>
      <c r="Q49" s="22" t="s">
        <v>26</v>
      </c>
      <c r="R49" s="22" t="s">
        <v>4</v>
      </c>
      <c r="S49" s="22" t="s">
        <v>3</v>
      </c>
      <c r="T49" s="23">
        <v>0</v>
      </c>
      <c r="U49" s="24"/>
      <c r="V49" s="23">
        <v>0</v>
      </c>
      <c r="W49" s="25" t="s">
        <v>56</v>
      </c>
      <c r="X49" s="26"/>
      <c r="Y49" s="78">
        <v>467314.95</v>
      </c>
      <c r="Z49" s="78">
        <v>424949.46</v>
      </c>
      <c r="AA49" s="78">
        <v>90.934274625710131</v>
      </c>
      <c r="AB49" s="92"/>
      <c r="AC49" s="92"/>
      <c r="AD49" s="16" t="s">
        <v>1</v>
      </c>
    </row>
    <row r="50" spans="1:30" s="3" customFormat="1" ht="32.25" customHeight="1" x14ac:dyDescent="0.2">
      <c r="A50" s="9"/>
      <c r="B50" s="103" t="s">
        <v>149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9"/>
      <c r="N50" s="54" t="s">
        <v>152</v>
      </c>
      <c r="O50" s="26" t="s">
        <v>7</v>
      </c>
      <c r="P50" s="26" t="s">
        <v>151</v>
      </c>
      <c r="Q50" s="26" t="s">
        <v>5</v>
      </c>
      <c r="R50" s="26" t="s">
        <v>4</v>
      </c>
      <c r="S50" s="26" t="s">
        <v>3</v>
      </c>
      <c r="T50" s="55">
        <v>0</v>
      </c>
      <c r="U50" s="24"/>
      <c r="V50" s="55">
        <v>0</v>
      </c>
      <c r="W50" s="25" t="s">
        <v>149</v>
      </c>
      <c r="X50" s="26"/>
      <c r="Y50" s="79">
        <v>43227</v>
      </c>
      <c r="Z50" s="79">
        <v>7466</v>
      </c>
      <c r="AA50" s="79">
        <v>17.271612649501471</v>
      </c>
      <c r="AB50" s="110"/>
      <c r="AC50" s="111"/>
      <c r="AD50" s="16" t="s">
        <v>1</v>
      </c>
    </row>
    <row r="51" spans="1:30" s="3" customFormat="1" ht="39" customHeight="1" x14ac:dyDescent="0.2">
      <c r="A51" s="9"/>
      <c r="B51" s="90" t="s">
        <v>153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1"/>
      <c r="N51" s="21" t="s">
        <v>152</v>
      </c>
      <c r="O51" s="22" t="s">
        <v>7</v>
      </c>
      <c r="P51" s="22" t="s">
        <v>151</v>
      </c>
      <c r="Q51" s="22" t="s">
        <v>5</v>
      </c>
      <c r="R51" s="22" t="s">
        <v>4</v>
      </c>
      <c r="S51" s="22" t="s">
        <v>3</v>
      </c>
      <c r="T51" s="23">
        <v>12247</v>
      </c>
      <c r="U51" s="24"/>
      <c r="V51" s="23" t="s">
        <v>153</v>
      </c>
      <c r="W51" s="25" t="s">
        <v>149</v>
      </c>
      <c r="X51" s="26"/>
      <c r="Y51" s="78">
        <v>36669.699999999997</v>
      </c>
      <c r="Z51" s="78">
        <v>5496.33</v>
      </c>
      <c r="AA51" s="78">
        <v>14.988750930604834</v>
      </c>
      <c r="AB51" s="92"/>
      <c r="AC51" s="92"/>
      <c r="AD51" s="16" t="s">
        <v>1</v>
      </c>
    </row>
    <row r="52" spans="1:30" s="3" customFormat="1" ht="36" customHeight="1" x14ac:dyDescent="0.2">
      <c r="A52" s="9"/>
      <c r="B52" s="90" t="s">
        <v>150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1"/>
      <c r="N52" s="21" t="s">
        <v>152</v>
      </c>
      <c r="O52" s="22" t="s">
        <v>7</v>
      </c>
      <c r="P52" s="22" t="s">
        <v>151</v>
      </c>
      <c r="Q52" s="22" t="s">
        <v>5</v>
      </c>
      <c r="R52" s="22" t="s">
        <v>4</v>
      </c>
      <c r="S52" s="22" t="s">
        <v>3</v>
      </c>
      <c r="T52" s="23">
        <v>12250</v>
      </c>
      <c r="U52" s="24"/>
      <c r="V52" s="23" t="s">
        <v>150</v>
      </c>
      <c r="W52" s="25" t="s">
        <v>149</v>
      </c>
      <c r="X52" s="26"/>
      <c r="Y52" s="78">
        <v>6557.3</v>
      </c>
      <c r="Z52" s="78">
        <v>1969.67</v>
      </c>
      <c r="AA52" s="78">
        <v>30.037820444390221</v>
      </c>
      <c r="AB52" s="92"/>
      <c r="AC52" s="92"/>
      <c r="AD52" s="16" t="s">
        <v>1</v>
      </c>
    </row>
    <row r="53" spans="1:30" s="3" customFormat="1" ht="75.75" customHeight="1" x14ac:dyDescent="0.2">
      <c r="A53" s="9"/>
      <c r="B53" s="90" t="s">
        <v>146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1"/>
      <c r="N53" s="21" t="s">
        <v>148</v>
      </c>
      <c r="O53" s="22" t="s">
        <v>7</v>
      </c>
      <c r="P53" s="22" t="s">
        <v>147</v>
      </c>
      <c r="Q53" s="22" t="s">
        <v>5</v>
      </c>
      <c r="R53" s="22" t="s">
        <v>4</v>
      </c>
      <c r="S53" s="22" t="s">
        <v>3</v>
      </c>
      <c r="T53" s="23">
        <v>12231</v>
      </c>
      <c r="U53" s="24"/>
      <c r="V53" s="23" t="s">
        <v>146</v>
      </c>
      <c r="W53" s="25" t="s">
        <v>145</v>
      </c>
      <c r="X53" s="26"/>
      <c r="Y53" s="78">
        <v>37876.1</v>
      </c>
      <c r="Z53" s="78">
        <v>37876.1</v>
      </c>
      <c r="AA53" s="78">
        <v>100</v>
      </c>
      <c r="AB53" s="92"/>
      <c r="AC53" s="92"/>
      <c r="AD53" s="16" t="s">
        <v>1</v>
      </c>
    </row>
    <row r="54" spans="1:30" s="3" customFormat="1" ht="61.5" customHeight="1" x14ac:dyDescent="0.2">
      <c r="A54" s="9"/>
      <c r="B54" s="90" t="s">
        <v>142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1"/>
      <c r="N54" s="21" t="s">
        <v>144</v>
      </c>
      <c r="O54" s="22" t="s">
        <v>7</v>
      </c>
      <c r="P54" s="22" t="s">
        <v>143</v>
      </c>
      <c r="Q54" s="22" t="s">
        <v>5</v>
      </c>
      <c r="R54" s="22" t="s">
        <v>4</v>
      </c>
      <c r="S54" s="22" t="s">
        <v>3</v>
      </c>
      <c r="T54" s="23">
        <v>12206</v>
      </c>
      <c r="U54" s="24"/>
      <c r="V54" s="23" t="s">
        <v>142</v>
      </c>
      <c r="W54" s="25" t="s">
        <v>141</v>
      </c>
      <c r="X54" s="26"/>
      <c r="Y54" s="78">
        <v>4000</v>
      </c>
      <c r="Z54" s="78">
        <v>4000</v>
      </c>
      <c r="AA54" s="78">
        <v>100</v>
      </c>
      <c r="AB54" s="92"/>
      <c r="AC54" s="92"/>
      <c r="AD54" s="16" t="s">
        <v>1</v>
      </c>
    </row>
    <row r="55" spans="1:30" s="3" customFormat="1" ht="45.75" customHeight="1" x14ac:dyDescent="0.2">
      <c r="A55" s="9"/>
      <c r="B55" s="102" t="s">
        <v>136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3"/>
      <c r="N55" s="54" t="s">
        <v>139</v>
      </c>
      <c r="O55" s="26" t="s">
        <v>7</v>
      </c>
      <c r="P55" s="26" t="s">
        <v>138</v>
      </c>
      <c r="Q55" s="26" t="s">
        <v>5</v>
      </c>
      <c r="R55" s="26" t="s">
        <v>4</v>
      </c>
      <c r="S55" s="26" t="s">
        <v>3</v>
      </c>
      <c r="T55" s="55">
        <v>0</v>
      </c>
      <c r="U55" s="24"/>
      <c r="V55" s="55">
        <v>0</v>
      </c>
      <c r="W55" s="25" t="s">
        <v>136</v>
      </c>
      <c r="X55" s="26"/>
      <c r="Y55" s="79">
        <v>7313.6</v>
      </c>
      <c r="Z55" s="79">
        <v>5141.5</v>
      </c>
      <c r="AA55" s="79">
        <v>70.300535987748844</v>
      </c>
      <c r="AB55" s="104"/>
      <c r="AC55" s="104"/>
      <c r="AD55" s="16" t="s">
        <v>1</v>
      </c>
    </row>
    <row r="56" spans="1:30" s="3" customFormat="1" ht="45.75" customHeight="1" x14ac:dyDescent="0.2">
      <c r="A56" s="9"/>
      <c r="B56" s="90" t="s">
        <v>137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1"/>
      <c r="N56" s="21" t="s">
        <v>139</v>
      </c>
      <c r="O56" s="22" t="s">
        <v>7</v>
      </c>
      <c r="P56" s="22" t="s">
        <v>138</v>
      </c>
      <c r="Q56" s="22" t="s">
        <v>5</v>
      </c>
      <c r="R56" s="22" t="s">
        <v>4</v>
      </c>
      <c r="S56" s="22" t="s">
        <v>3</v>
      </c>
      <c r="T56" s="23">
        <v>10200</v>
      </c>
      <c r="U56" s="24"/>
      <c r="V56" s="23" t="s">
        <v>137</v>
      </c>
      <c r="W56" s="25" t="s">
        <v>136</v>
      </c>
      <c r="X56" s="26"/>
      <c r="Y56" s="78">
        <v>5704.6</v>
      </c>
      <c r="Z56" s="78">
        <v>4010.37</v>
      </c>
      <c r="AA56" s="78">
        <v>70.300634575605642</v>
      </c>
      <c r="AB56" s="92"/>
      <c r="AC56" s="92"/>
      <c r="AD56" s="16" t="s">
        <v>1</v>
      </c>
    </row>
    <row r="57" spans="1:30" s="3" customFormat="1" ht="52.5" customHeight="1" x14ac:dyDescent="0.2">
      <c r="A57" s="9"/>
      <c r="B57" s="90" t="s">
        <v>137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1"/>
      <c r="N57" s="21" t="s">
        <v>139</v>
      </c>
      <c r="O57" s="22" t="s">
        <v>7</v>
      </c>
      <c r="P57" s="22" t="s">
        <v>138</v>
      </c>
      <c r="Q57" s="22" t="s">
        <v>5</v>
      </c>
      <c r="R57" s="22" t="s">
        <v>4</v>
      </c>
      <c r="S57" s="22" t="s">
        <v>3</v>
      </c>
      <c r="T57" s="23">
        <v>12201</v>
      </c>
      <c r="U57" s="24"/>
      <c r="V57" s="23" t="s">
        <v>137</v>
      </c>
      <c r="W57" s="25" t="s">
        <v>136</v>
      </c>
      <c r="X57" s="26"/>
      <c r="Y57" s="78">
        <v>1609</v>
      </c>
      <c r="Z57" s="78">
        <v>1131.1300000000001</v>
      </c>
      <c r="AA57" s="78">
        <v>70.300186451211943</v>
      </c>
      <c r="AB57" s="92"/>
      <c r="AC57" s="92"/>
      <c r="AD57" s="16" t="s">
        <v>1</v>
      </c>
    </row>
    <row r="58" spans="1:30" s="3" customFormat="1" ht="56.25" customHeight="1" x14ac:dyDescent="0.2">
      <c r="A58" s="9"/>
      <c r="B58" s="102" t="s">
        <v>132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3"/>
      <c r="N58" s="54" t="s">
        <v>135</v>
      </c>
      <c r="O58" s="26" t="s">
        <v>7</v>
      </c>
      <c r="P58" s="26" t="s">
        <v>134</v>
      </c>
      <c r="Q58" s="26" t="s">
        <v>5</v>
      </c>
      <c r="R58" s="26" t="s">
        <v>4</v>
      </c>
      <c r="S58" s="26" t="s">
        <v>3</v>
      </c>
      <c r="T58" s="55">
        <v>0</v>
      </c>
      <c r="U58" s="24"/>
      <c r="V58" s="55">
        <v>0</v>
      </c>
      <c r="W58" s="25" t="s">
        <v>132</v>
      </c>
      <c r="X58" s="26"/>
      <c r="Y58" s="79">
        <v>1140.4000000000001</v>
      </c>
      <c r="Z58" s="79">
        <v>1140.4000000000001</v>
      </c>
      <c r="AA58" s="79">
        <v>100</v>
      </c>
      <c r="AB58" s="104"/>
      <c r="AC58" s="104"/>
      <c r="AD58" s="16" t="s">
        <v>1</v>
      </c>
    </row>
    <row r="59" spans="1:30" s="3" customFormat="1" ht="50.25" customHeight="1" x14ac:dyDescent="0.2">
      <c r="A59" s="9"/>
      <c r="B59" s="90" t="s">
        <v>133</v>
      </c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1"/>
      <c r="N59" s="21" t="s">
        <v>135</v>
      </c>
      <c r="O59" s="22" t="s">
        <v>7</v>
      </c>
      <c r="P59" s="22" t="s">
        <v>134</v>
      </c>
      <c r="Q59" s="22" t="s">
        <v>5</v>
      </c>
      <c r="R59" s="22" t="s">
        <v>4</v>
      </c>
      <c r="S59" s="22" t="s">
        <v>3</v>
      </c>
      <c r="T59" s="23">
        <v>10200</v>
      </c>
      <c r="U59" s="24"/>
      <c r="V59" s="23" t="s">
        <v>133</v>
      </c>
      <c r="W59" s="25" t="s">
        <v>132</v>
      </c>
      <c r="X59" s="26"/>
      <c r="Y59" s="78">
        <v>889.51</v>
      </c>
      <c r="Z59" s="78">
        <v>889.51</v>
      </c>
      <c r="AA59" s="78">
        <v>100</v>
      </c>
      <c r="AB59" s="92"/>
      <c r="AC59" s="92"/>
      <c r="AD59" s="16" t="s">
        <v>1</v>
      </c>
    </row>
    <row r="60" spans="1:30" s="3" customFormat="1" ht="47.25" customHeight="1" x14ac:dyDescent="0.2">
      <c r="A60" s="9"/>
      <c r="B60" s="91" t="s">
        <v>133</v>
      </c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9"/>
      <c r="N60" s="21" t="s">
        <v>135</v>
      </c>
      <c r="O60" s="22" t="s">
        <v>7</v>
      </c>
      <c r="P60" s="22" t="s">
        <v>134</v>
      </c>
      <c r="Q60" s="22" t="s">
        <v>5</v>
      </c>
      <c r="R60" s="22" t="s">
        <v>4</v>
      </c>
      <c r="S60" s="22" t="s">
        <v>3</v>
      </c>
      <c r="T60" s="23">
        <v>12203</v>
      </c>
      <c r="U60" s="24"/>
      <c r="V60" s="23" t="s">
        <v>133</v>
      </c>
      <c r="W60" s="25" t="s">
        <v>132</v>
      </c>
      <c r="X60" s="26"/>
      <c r="Y60" s="78">
        <v>250.89</v>
      </c>
      <c r="Z60" s="78">
        <v>250.89</v>
      </c>
      <c r="AA60" s="78">
        <v>100</v>
      </c>
      <c r="AB60" s="100"/>
      <c r="AC60" s="101"/>
      <c r="AD60" s="16" t="s">
        <v>1</v>
      </c>
    </row>
    <row r="61" spans="1:30" s="3" customFormat="1" ht="30" customHeight="1" x14ac:dyDescent="0.2">
      <c r="A61" s="9"/>
      <c r="B61" s="103" t="s">
        <v>127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9"/>
      <c r="N61" s="54" t="s">
        <v>130</v>
      </c>
      <c r="O61" s="26" t="s">
        <v>7</v>
      </c>
      <c r="P61" s="26" t="s">
        <v>129</v>
      </c>
      <c r="Q61" s="26" t="s">
        <v>5</v>
      </c>
      <c r="R61" s="26" t="s">
        <v>4</v>
      </c>
      <c r="S61" s="26" t="s">
        <v>3</v>
      </c>
      <c r="T61" s="55">
        <v>0</v>
      </c>
      <c r="U61" s="24"/>
      <c r="V61" s="55">
        <v>0</v>
      </c>
      <c r="W61" s="25" t="s">
        <v>127</v>
      </c>
      <c r="X61" s="26"/>
      <c r="Y61" s="79">
        <v>178.8</v>
      </c>
      <c r="Z61" s="79">
        <v>178.8</v>
      </c>
      <c r="AA61" s="79">
        <v>100</v>
      </c>
      <c r="AB61" s="110"/>
      <c r="AC61" s="111"/>
      <c r="AD61" s="16" t="s">
        <v>1</v>
      </c>
    </row>
    <row r="62" spans="1:30" s="3" customFormat="1" ht="20.25" customHeight="1" x14ac:dyDescent="0.2">
      <c r="A62" s="9"/>
      <c r="B62" s="91" t="s">
        <v>128</v>
      </c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9"/>
      <c r="N62" s="21" t="s">
        <v>130</v>
      </c>
      <c r="O62" s="22" t="s">
        <v>7</v>
      </c>
      <c r="P62" s="22" t="s">
        <v>129</v>
      </c>
      <c r="Q62" s="22" t="s">
        <v>5</v>
      </c>
      <c r="R62" s="22" t="s">
        <v>4</v>
      </c>
      <c r="S62" s="22" t="s">
        <v>3</v>
      </c>
      <c r="T62" s="23">
        <v>10200</v>
      </c>
      <c r="U62" s="24"/>
      <c r="V62" s="23" t="s">
        <v>128</v>
      </c>
      <c r="W62" s="25" t="s">
        <v>127</v>
      </c>
      <c r="X62" s="26"/>
      <c r="Y62" s="78">
        <v>139.46</v>
      </c>
      <c r="Z62" s="78">
        <v>139.46</v>
      </c>
      <c r="AA62" s="78">
        <v>100</v>
      </c>
      <c r="AB62" s="100"/>
      <c r="AC62" s="101"/>
      <c r="AD62" s="16" t="s">
        <v>1</v>
      </c>
    </row>
    <row r="63" spans="1:30" s="3" customFormat="1" ht="75" customHeight="1" x14ac:dyDescent="0.2">
      <c r="A63" s="9"/>
      <c r="B63" s="90">
        <v>12209</v>
      </c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1"/>
      <c r="N63" s="21" t="s">
        <v>131</v>
      </c>
      <c r="O63" s="22" t="s">
        <v>7</v>
      </c>
      <c r="P63" s="22" t="s">
        <v>129</v>
      </c>
      <c r="Q63" s="22" t="s">
        <v>5</v>
      </c>
      <c r="R63" s="22" t="s">
        <v>4</v>
      </c>
      <c r="S63" s="22" t="s">
        <v>3</v>
      </c>
      <c r="T63" s="23">
        <v>12209</v>
      </c>
      <c r="U63" s="24"/>
      <c r="V63" s="23" t="s">
        <v>128</v>
      </c>
      <c r="W63" s="25" t="s">
        <v>127</v>
      </c>
      <c r="X63" s="26"/>
      <c r="Y63" s="78">
        <v>39.340000000000003</v>
      </c>
      <c r="Z63" s="78">
        <v>39.340000000000003</v>
      </c>
      <c r="AA63" s="78">
        <v>100</v>
      </c>
      <c r="AB63" s="92"/>
      <c r="AC63" s="92"/>
      <c r="AD63" s="16" t="s">
        <v>1</v>
      </c>
    </row>
    <row r="64" spans="1:30" s="3" customFormat="1" ht="65.25" customHeight="1" x14ac:dyDescent="0.2">
      <c r="A64" s="9"/>
      <c r="B64" s="91" t="s">
        <v>124</v>
      </c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9"/>
      <c r="N64" s="21" t="s">
        <v>126</v>
      </c>
      <c r="O64" s="22" t="s">
        <v>7</v>
      </c>
      <c r="P64" s="22" t="s">
        <v>125</v>
      </c>
      <c r="Q64" s="22" t="s">
        <v>5</v>
      </c>
      <c r="R64" s="22" t="s">
        <v>4</v>
      </c>
      <c r="S64" s="22" t="s">
        <v>3</v>
      </c>
      <c r="T64" s="23">
        <v>12219</v>
      </c>
      <c r="U64" s="24"/>
      <c r="V64" s="23" t="s">
        <v>124</v>
      </c>
      <c r="W64" s="25" t="s">
        <v>123</v>
      </c>
      <c r="X64" s="26"/>
      <c r="Y64" s="78">
        <v>89</v>
      </c>
      <c r="Z64" s="78">
        <v>89</v>
      </c>
      <c r="AA64" s="78">
        <v>100</v>
      </c>
      <c r="AB64" s="100"/>
      <c r="AC64" s="101"/>
      <c r="AD64" s="16" t="s">
        <v>1</v>
      </c>
    </row>
    <row r="65" spans="1:30" s="3" customFormat="1" ht="17.25" customHeight="1" x14ac:dyDescent="0.2">
      <c r="A65" s="9"/>
      <c r="B65" s="102" t="s">
        <v>102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3"/>
      <c r="N65" s="54" t="s">
        <v>104</v>
      </c>
      <c r="O65" s="26" t="s">
        <v>7</v>
      </c>
      <c r="P65" s="26" t="s">
        <v>103</v>
      </c>
      <c r="Q65" s="26" t="s">
        <v>5</v>
      </c>
      <c r="R65" s="26" t="s">
        <v>4</v>
      </c>
      <c r="S65" s="26" t="s">
        <v>3</v>
      </c>
      <c r="T65" s="55">
        <v>0</v>
      </c>
      <c r="U65" s="24"/>
      <c r="V65" s="55">
        <v>0</v>
      </c>
      <c r="W65" s="25" t="s">
        <v>102</v>
      </c>
      <c r="X65" s="26"/>
      <c r="Y65" s="79">
        <v>373490.05</v>
      </c>
      <c r="Z65" s="79">
        <v>369057.66</v>
      </c>
      <c r="AA65" s="79">
        <v>98.813250848315775</v>
      </c>
      <c r="AB65" s="104"/>
      <c r="AC65" s="104"/>
      <c r="AD65" s="16" t="s">
        <v>1</v>
      </c>
    </row>
    <row r="66" spans="1:30" s="3" customFormat="1" ht="51" customHeight="1" x14ac:dyDescent="0.2">
      <c r="A66" s="9"/>
      <c r="B66" s="91">
        <v>12204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9"/>
      <c r="N66" s="21" t="s">
        <v>309</v>
      </c>
      <c r="O66" s="22" t="s">
        <v>7</v>
      </c>
      <c r="P66" s="22" t="s">
        <v>103</v>
      </c>
      <c r="Q66" s="22" t="s">
        <v>5</v>
      </c>
      <c r="R66" s="22" t="s">
        <v>4</v>
      </c>
      <c r="S66" s="22" t="s">
        <v>3</v>
      </c>
      <c r="T66" s="23">
        <v>12204</v>
      </c>
      <c r="U66" s="24"/>
      <c r="V66" s="23" t="s">
        <v>122</v>
      </c>
      <c r="W66" s="25" t="s">
        <v>102</v>
      </c>
      <c r="X66" s="26"/>
      <c r="Y66" s="78">
        <v>1882.6</v>
      </c>
      <c r="Z66" s="78">
        <v>1882.6</v>
      </c>
      <c r="AA66" s="78">
        <v>100</v>
      </c>
      <c r="AB66" s="100"/>
      <c r="AC66" s="101"/>
      <c r="AD66" s="16" t="s">
        <v>1</v>
      </c>
    </row>
    <row r="67" spans="1:30" s="3" customFormat="1" ht="78.75" customHeight="1" x14ac:dyDescent="0.2">
      <c r="A67" s="9"/>
      <c r="B67" s="90">
        <v>12220</v>
      </c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1"/>
      <c r="N67" s="21" t="s">
        <v>310</v>
      </c>
      <c r="O67" s="22" t="s">
        <v>7</v>
      </c>
      <c r="P67" s="22" t="s">
        <v>103</v>
      </c>
      <c r="Q67" s="22" t="s">
        <v>5</v>
      </c>
      <c r="R67" s="22" t="s">
        <v>4</v>
      </c>
      <c r="S67" s="22" t="s">
        <v>3</v>
      </c>
      <c r="T67" s="23">
        <v>12220</v>
      </c>
      <c r="U67" s="24"/>
      <c r="V67" s="23" t="s">
        <v>302</v>
      </c>
      <c r="W67" s="25" t="s">
        <v>102</v>
      </c>
      <c r="X67" s="26"/>
      <c r="Y67" s="78">
        <v>3882.07</v>
      </c>
      <c r="Z67" s="78">
        <v>1407.31</v>
      </c>
      <c r="AA67" s="78">
        <v>36.251535907389609</v>
      </c>
      <c r="AB67" s="92"/>
      <c r="AC67" s="92"/>
      <c r="AD67" s="16" t="s">
        <v>1</v>
      </c>
    </row>
    <row r="68" spans="1:30" s="3" customFormat="1" ht="77.25" customHeight="1" x14ac:dyDescent="0.2">
      <c r="A68" s="9"/>
      <c r="B68" s="90">
        <v>12222</v>
      </c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1"/>
      <c r="N68" s="21" t="s">
        <v>311</v>
      </c>
      <c r="O68" s="22" t="s">
        <v>7</v>
      </c>
      <c r="P68" s="22" t="s">
        <v>103</v>
      </c>
      <c r="Q68" s="22" t="s">
        <v>5</v>
      </c>
      <c r="R68" s="22" t="s">
        <v>4</v>
      </c>
      <c r="S68" s="22" t="s">
        <v>3</v>
      </c>
      <c r="T68" s="23">
        <v>12222</v>
      </c>
      <c r="U68" s="24"/>
      <c r="V68" s="23" t="s">
        <v>121</v>
      </c>
      <c r="W68" s="25" t="s">
        <v>102</v>
      </c>
      <c r="X68" s="26"/>
      <c r="Y68" s="78">
        <v>300</v>
      </c>
      <c r="Z68" s="78">
        <v>300</v>
      </c>
      <c r="AA68" s="78">
        <v>100</v>
      </c>
      <c r="AB68" s="92"/>
      <c r="AC68" s="92"/>
      <c r="AD68" s="16" t="s">
        <v>1</v>
      </c>
    </row>
    <row r="69" spans="1:30" s="3" customFormat="1" ht="77.25" customHeight="1" x14ac:dyDescent="0.2">
      <c r="A69" s="9"/>
      <c r="B69" s="90">
        <v>12226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1"/>
      <c r="N69" s="21" t="s">
        <v>120</v>
      </c>
      <c r="O69" s="22" t="s">
        <v>7</v>
      </c>
      <c r="P69" s="22" t="s">
        <v>103</v>
      </c>
      <c r="Q69" s="22" t="s">
        <v>5</v>
      </c>
      <c r="R69" s="22" t="s">
        <v>4</v>
      </c>
      <c r="S69" s="22" t="s">
        <v>3</v>
      </c>
      <c r="T69" s="23">
        <v>12226</v>
      </c>
      <c r="U69" s="24"/>
      <c r="V69" s="23" t="s">
        <v>119</v>
      </c>
      <c r="W69" s="25" t="s">
        <v>102</v>
      </c>
      <c r="X69" s="26"/>
      <c r="Y69" s="78">
        <v>21022.97</v>
      </c>
      <c r="Z69" s="78">
        <v>21022.97</v>
      </c>
      <c r="AA69" s="78">
        <v>100</v>
      </c>
      <c r="AB69" s="92"/>
      <c r="AC69" s="92"/>
      <c r="AD69" s="16" t="s">
        <v>1</v>
      </c>
    </row>
    <row r="70" spans="1:30" s="3" customFormat="1" ht="59.25" customHeight="1" x14ac:dyDescent="0.2">
      <c r="A70" s="9"/>
      <c r="B70" s="90">
        <v>12229</v>
      </c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1"/>
      <c r="N70" s="21" t="s">
        <v>118</v>
      </c>
      <c r="O70" s="22" t="s">
        <v>7</v>
      </c>
      <c r="P70" s="22" t="s">
        <v>103</v>
      </c>
      <c r="Q70" s="22" t="s">
        <v>5</v>
      </c>
      <c r="R70" s="22" t="s">
        <v>4</v>
      </c>
      <c r="S70" s="22" t="s">
        <v>3</v>
      </c>
      <c r="T70" s="23">
        <v>12229</v>
      </c>
      <c r="U70" s="24"/>
      <c r="V70" s="23" t="s">
        <v>117</v>
      </c>
      <c r="W70" s="25" t="s">
        <v>102</v>
      </c>
      <c r="X70" s="26"/>
      <c r="Y70" s="78">
        <v>177.4</v>
      </c>
      <c r="Z70" s="78">
        <v>177.4</v>
      </c>
      <c r="AA70" s="78">
        <v>100</v>
      </c>
      <c r="AB70" s="92"/>
      <c r="AC70" s="92"/>
      <c r="AD70" s="16" t="s">
        <v>1</v>
      </c>
    </row>
    <row r="71" spans="1:30" s="3" customFormat="1" ht="79.5" customHeight="1" x14ac:dyDescent="0.2">
      <c r="A71" s="9"/>
      <c r="B71" s="90">
        <v>12233</v>
      </c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1"/>
      <c r="N71" s="21" t="s">
        <v>116</v>
      </c>
      <c r="O71" s="22" t="s">
        <v>7</v>
      </c>
      <c r="P71" s="22" t="s">
        <v>103</v>
      </c>
      <c r="Q71" s="22" t="s">
        <v>5</v>
      </c>
      <c r="R71" s="22" t="s">
        <v>4</v>
      </c>
      <c r="S71" s="22" t="s">
        <v>3</v>
      </c>
      <c r="T71" s="23">
        <v>12233</v>
      </c>
      <c r="U71" s="24"/>
      <c r="V71" s="23" t="s">
        <v>115</v>
      </c>
      <c r="W71" s="25" t="s">
        <v>102</v>
      </c>
      <c r="X71" s="26"/>
      <c r="Y71" s="78">
        <v>500</v>
      </c>
      <c r="Z71" s="78">
        <v>500</v>
      </c>
      <c r="AA71" s="78">
        <v>100</v>
      </c>
      <c r="AB71" s="92"/>
      <c r="AC71" s="92"/>
      <c r="AD71" s="16" t="s">
        <v>1</v>
      </c>
    </row>
    <row r="72" spans="1:30" s="3" customFormat="1" ht="84" customHeight="1" x14ac:dyDescent="0.2">
      <c r="A72" s="9"/>
      <c r="B72" s="90">
        <v>12237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1"/>
      <c r="N72" s="21" t="s">
        <v>114</v>
      </c>
      <c r="O72" s="22" t="s">
        <v>7</v>
      </c>
      <c r="P72" s="22" t="s">
        <v>103</v>
      </c>
      <c r="Q72" s="22" t="s">
        <v>5</v>
      </c>
      <c r="R72" s="22" t="s">
        <v>4</v>
      </c>
      <c r="S72" s="22" t="s">
        <v>3</v>
      </c>
      <c r="T72" s="23">
        <v>12237</v>
      </c>
      <c r="U72" s="24"/>
      <c r="V72" s="23" t="s">
        <v>113</v>
      </c>
      <c r="W72" s="25" t="s">
        <v>102</v>
      </c>
      <c r="X72" s="26"/>
      <c r="Y72" s="78">
        <v>2142</v>
      </c>
      <c r="Z72" s="78">
        <v>2142</v>
      </c>
      <c r="AA72" s="78">
        <v>100</v>
      </c>
      <c r="AB72" s="92"/>
      <c r="AC72" s="92"/>
      <c r="AD72" s="16" t="s">
        <v>1</v>
      </c>
    </row>
    <row r="73" spans="1:30" s="3" customFormat="1" ht="77.25" customHeight="1" x14ac:dyDescent="0.2">
      <c r="A73" s="9"/>
      <c r="B73" s="90">
        <v>12248</v>
      </c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1"/>
      <c r="N73" s="21" t="s">
        <v>112</v>
      </c>
      <c r="O73" s="22" t="s">
        <v>7</v>
      </c>
      <c r="P73" s="22" t="s">
        <v>103</v>
      </c>
      <c r="Q73" s="22" t="s">
        <v>5</v>
      </c>
      <c r="R73" s="22" t="s">
        <v>4</v>
      </c>
      <c r="S73" s="22" t="s">
        <v>3</v>
      </c>
      <c r="T73" s="23">
        <v>12248</v>
      </c>
      <c r="U73" s="24"/>
      <c r="V73" s="23" t="s">
        <v>111</v>
      </c>
      <c r="W73" s="25" t="s">
        <v>102</v>
      </c>
      <c r="X73" s="26"/>
      <c r="Y73" s="78">
        <v>6245.91</v>
      </c>
      <c r="Z73" s="78">
        <v>6245.18</v>
      </c>
      <c r="AA73" s="78">
        <v>99.988312351602886</v>
      </c>
      <c r="AB73" s="92"/>
      <c r="AC73" s="92"/>
      <c r="AD73" s="16" t="s">
        <v>1</v>
      </c>
    </row>
    <row r="74" spans="1:30" s="3" customFormat="1" ht="57" customHeight="1" x14ac:dyDescent="0.2">
      <c r="A74" s="9"/>
      <c r="B74" s="90">
        <v>12255</v>
      </c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1"/>
      <c r="N74" s="21" t="s">
        <v>110</v>
      </c>
      <c r="O74" s="22" t="s">
        <v>7</v>
      </c>
      <c r="P74" s="22" t="s">
        <v>103</v>
      </c>
      <c r="Q74" s="22" t="s">
        <v>5</v>
      </c>
      <c r="R74" s="22" t="s">
        <v>4</v>
      </c>
      <c r="S74" s="22" t="s">
        <v>3</v>
      </c>
      <c r="T74" s="23">
        <v>12255</v>
      </c>
      <c r="U74" s="24"/>
      <c r="V74" s="23">
        <v>0</v>
      </c>
      <c r="W74" s="25" t="s">
        <v>102</v>
      </c>
      <c r="X74" s="26"/>
      <c r="Y74" s="78">
        <v>334257.09999999998</v>
      </c>
      <c r="Z74" s="78">
        <v>332300.2</v>
      </c>
      <c r="AA74" s="78">
        <v>99.414552450793124</v>
      </c>
      <c r="AB74" s="92"/>
      <c r="AC74" s="92"/>
      <c r="AD74" s="16" t="s">
        <v>1</v>
      </c>
    </row>
    <row r="75" spans="1:30" s="3" customFormat="1" ht="15.75" customHeight="1" x14ac:dyDescent="0.2">
      <c r="A75" s="9"/>
      <c r="B75" s="90" t="s">
        <v>107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1"/>
      <c r="N75" s="21" t="s">
        <v>104</v>
      </c>
      <c r="O75" s="22" t="s">
        <v>7</v>
      </c>
      <c r="P75" s="22" t="s">
        <v>103</v>
      </c>
      <c r="Q75" s="22" t="s">
        <v>5</v>
      </c>
      <c r="R75" s="22" t="s">
        <v>4</v>
      </c>
      <c r="S75" s="22" t="s">
        <v>3</v>
      </c>
      <c r="T75" s="23">
        <v>12255</v>
      </c>
      <c r="U75" s="24"/>
      <c r="V75" s="23" t="s">
        <v>107</v>
      </c>
      <c r="W75" s="25" t="s">
        <v>102</v>
      </c>
      <c r="X75" s="26"/>
      <c r="Y75" s="78">
        <v>295167.8</v>
      </c>
      <c r="Z75" s="78">
        <v>293382.40000000002</v>
      </c>
      <c r="AA75" s="78">
        <v>99.395123722845128</v>
      </c>
      <c r="AB75" s="92"/>
      <c r="AC75" s="92"/>
      <c r="AD75" s="16" t="s">
        <v>1</v>
      </c>
    </row>
    <row r="76" spans="1:30" s="3" customFormat="1" ht="16.5" customHeight="1" x14ac:dyDescent="0.2">
      <c r="A76" s="9"/>
      <c r="B76" s="90" t="s">
        <v>109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1"/>
      <c r="N76" s="21" t="s">
        <v>104</v>
      </c>
      <c r="O76" s="22" t="s">
        <v>7</v>
      </c>
      <c r="P76" s="22" t="s">
        <v>103</v>
      </c>
      <c r="Q76" s="22" t="s">
        <v>5</v>
      </c>
      <c r="R76" s="22" t="s">
        <v>4</v>
      </c>
      <c r="S76" s="22" t="s">
        <v>3</v>
      </c>
      <c r="T76" s="23">
        <v>12255</v>
      </c>
      <c r="U76" s="24"/>
      <c r="V76" s="23" t="s">
        <v>109</v>
      </c>
      <c r="W76" s="25" t="s">
        <v>102</v>
      </c>
      <c r="X76" s="26"/>
      <c r="Y76" s="78">
        <v>30089.3</v>
      </c>
      <c r="Z76" s="78">
        <v>29917.8</v>
      </c>
      <c r="AA76" s="78">
        <v>99.430029944199433</v>
      </c>
      <c r="AB76" s="92"/>
      <c r="AC76" s="92"/>
      <c r="AD76" s="16" t="s">
        <v>1</v>
      </c>
    </row>
    <row r="77" spans="1:30" s="3" customFormat="1" ht="18.75" customHeight="1" x14ac:dyDescent="0.2">
      <c r="A77" s="9"/>
      <c r="B77" s="90" t="s">
        <v>108</v>
      </c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1"/>
      <c r="N77" s="21" t="s">
        <v>104</v>
      </c>
      <c r="O77" s="22" t="s">
        <v>7</v>
      </c>
      <c r="P77" s="22" t="s">
        <v>103</v>
      </c>
      <c r="Q77" s="22" t="s">
        <v>5</v>
      </c>
      <c r="R77" s="22" t="s">
        <v>4</v>
      </c>
      <c r="S77" s="22" t="s">
        <v>3</v>
      </c>
      <c r="T77" s="23">
        <v>12255</v>
      </c>
      <c r="U77" s="24"/>
      <c r="V77" s="23" t="s">
        <v>108</v>
      </c>
      <c r="W77" s="25" t="s">
        <v>102</v>
      </c>
      <c r="X77" s="26"/>
      <c r="Y77" s="78">
        <v>9000</v>
      </c>
      <c r="Z77" s="78">
        <v>9000</v>
      </c>
      <c r="AA77" s="78">
        <v>100</v>
      </c>
      <c r="AB77" s="92"/>
      <c r="AC77" s="92"/>
      <c r="AD77" s="16" t="s">
        <v>1</v>
      </c>
    </row>
    <row r="78" spans="1:30" s="3" customFormat="1" ht="63.75" customHeight="1" x14ac:dyDescent="0.2">
      <c r="A78" s="9"/>
      <c r="B78" s="90">
        <v>12256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1"/>
      <c r="N78" s="21" t="s">
        <v>312</v>
      </c>
      <c r="O78" s="22" t="s">
        <v>7</v>
      </c>
      <c r="P78" s="22" t="s">
        <v>103</v>
      </c>
      <c r="Q78" s="22" t="s">
        <v>5</v>
      </c>
      <c r="R78" s="22" t="s">
        <v>4</v>
      </c>
      <c r="S78" s="22" t="s">
        <v>3</v>
      </c>
      <c r="T78" s="23">
        <v>12256</v>
      </c>
      <c r="U78" s="24"/>
      <c r="V78" s="23" t="s">
        <v>107</v>
      </c>
      <c r="W78" s="25" t="s">
        <v>102</v>
      </c>
      <c r="X78" s="26"/>
      <c r="Y78" s="78">
        <v>2780</v>
      </c>
      <c r="Z78" s="78">
        <v>2780</v>
      </c>
      <c r="AA78" s="78">
        <v>100</v>
      </c>
      <c r="AB78" s="92"/>
      <c r="AC78" s="92"/>
      <c r="AD78" s="16" t="s">
        <v>1</v>
      </c>
    </row>
    <row r="79" spans="1:30" s="3" customFormat="1" ht="80.25" customHeight="1" x14ac:dyDescent="0.2">
      <c r="A79" s="9"/>
      <c r="B79" s="90">
        <v>12262</v>
      </c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1"/>
      <c r="N79" s="21" t="s">
        <v>106</v>
      </c>
      <c r="O79" s="22" t="s">
        <v>7</v>
      </c>
      <c r="P79" s="22" t="s">
        <v>103</v>
      </c>
      <c r="Q79" s="22" t="s">
        <v>5</v>
      </c>
      <c r="R79" s="22" t="s">
        <v>4</v>
      </c>
      <c r="S79" s="22" t="s">
        <v>3</v>
      </c>
      <c r="T79" s="23">
        <v>12262</v>
      </c>
      <c r="U79" s="24"/>
      <c r="V79" s="23" t="s">
        <v>105</v>
      </c>
      <c r="W79" s="25" t="s">
        <v>102</v>
      </c>
      <c r="X79" s="26"/>
      <c r="Y79" s="78">
        <v>300</v>
      </c>
      <c r="Z79" s="78">
        <v>300</v>
      </c>
      <c r="AA79" s="78">
        <v>100</v>
      </c>
      <c r="AB79" s="92"/>
      <c r="AC79" s="92"/>
      <c r="AD79" s="16" t="s">
        <v>1</v>
      </c>
    </row>
    <row r="80" spans="1:30" s="3" customFormat="1" ht="19.5" customHeight="1" x14ac:dyDescent="0.2">
      <c r="A80" s="9"/>
      <c r="B80" s="17"/>
      <c r="C80" s="34"/>
      <c r="D80" s="33"/>
      <c r="E80" s="90" t="s">
        <v>101</v>
      </c>
      <c r="F80" s="90"/>
      <c r="G80" s="90"/>
      <c r="H80" s="90"/>
      <c r="I80" s="90"/>
      <c r="J80" s="90"/>
      <c r="K80" s="90"/>
      <c r="L80" s="90"/>
      <c r="M80" s="91"/>
      <c r="N80" s="21" t="s">
        <v>100</v>
      </c>
      <c r="O80" s="22" t="s">
        <v>23</v>
      </c>
      <c r="P80" s="22" t="s">
        <v>99</v>
      </c>
      <c r="Q80" s="22" t="s">
        <v>26</v>
      </c>
      <c r="R80" s="22" t="s">
        <v>4</v>
      </c>
      <c r="S80" s="22" t="s">
        <v>3</v>
      </c>
      <c r="T80" s="23">
        <v>0</v>
      </c>
      <c r="U80" s="24"/>
      <c r="V80" s="23">
        <v>0</v>
      </c>
      <c r="W80" s="25" t="s">
        <v>56</v>
      </c>
      <c r="X80" s="26"/>
      <c r="Y80" s="78">
        <v>350045.47</v>
      </c>
      <c r="Z80" s="78">
        <v>330815.71999999997</v>
      </c>
      <c r="AA80" s="78">
        <v>94.506499398492423</v>
      </c>
      <c r="AB80" s="92"/>
      <c r="AC80" s="92"/>
      <c r="AD80" s="16" t="s">
        <v>1</v>
      </c>
    </row>
    <row r="81" spans="1:30" s="3" customFormat="1" ht="38.25" customHeight="1" x14ac:dyDescent="0.2">
      <c r="A81" s="9"/>
      <c r="B81" s="102" t="s">
        <v>75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3"/>
      <c r="N81" s="54" t="s">
        <v>78</v>
      </c>
      <c r="O81" s="26" t="s">
        <v>7</v>
      </c>
      <c r="P81" s="26" t="s">
        <v>77</v>
      </c>
      <c r="Q81" s="26" t="s">
        <v>5</v>
      </c>
      <c r="R81" s="26" t="s">
        <v>4</v>
      </c>
      <c r="S81" s="26" t="s">
        <v>3</v>
      </c>
      <c r="T81" s="55">
        <v>0</v>
      </c>
      <c r="U81" s="24"/>
      <c r="V81" s="55">
        <v>0</v>
      </c>
      <c r="W81" s="25" t="s">
        <v>75</v>
      </c>
      <c r="X81" s="26"/>
      <c r="Y81" s="79">
        <v>336192.55</v>
      </c>
      <c r="Z81" s="79">
        <v>324955.07</v>
      </c>
      <c r="AA81" s="79">
        <v>96.65742741771048</v>
      </c>
      <c r="AB81" s="104"/>
      <c r="AC81" s="104"/>
      <c r="AD81" s="16" t="s">
        <v>1</v>
      </c>
    </row>
    <row r="82" spans="1:30" s="3" customFormat="1" ht="42.75" customHeight="1" x14ac:dyDescent="0.2">
      <c r="A82" s="9"/>
      <c r="B82" s="90">
        <v>12101</v>
      </c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1"/>
      <c r="N82" s="21" t="s">
        <v>98</v>
      </c>
      <c r="O82" s="22" t="s">
        <v>7</v>
      </c>
      <c r="P82" s="22" t="s">
        <v>77</v>
      </c>
      <c r="Q82" s="22" t="s">
        <v>5</v>
      </c>
      <c r="R82" s="22" t="s">
        <v>4</v>
      </c>
      <c r="S82" s="22" t="s">
        <v>3</v>
      </c>
      <c r="T82" s="23">
        <v>12101</v>
      </c>
      <c r="U82" s="24"/>
      <c r="V82" s="23" t="s">
        <v>97</v>
      </c>
      <c r="W82" s="25" t="s">
        <v>75</v>
      </c>
      <c r="X82" s="26"/>
      <c r="Y82" s="78">
        <v>171885.3</v>
      </c>
      <c r="Z82" s="78">
        <v>165165.5</v>
      </c>
      <c r="AA82" s="78">
        <v>96.090532465545337</v>
      </c>
      <c r="AB82" s="92"/>
      <c r="AC82" s="92"/>
      <c r="AD82" s="16" t="s">
        <v>1</v>
      </c>
    </row>
    <row r="83" spans="1:30" s="3" customFormat="1" ht="32.25" customHeight="1" x14ac:dyDescent="0.2">
      <c r="A83" s="9"/>
      <c r="B83" s="90">
        <v>12105</v>
      </c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1"/>
      <c r="N83" s="21" t="s">
        <v>96</v>
      </c>
      <c r="O83" s="22" t="s">
        <v>7</v>
      </c>
      <c r="P83" s="22" t="s">
        <v>77</v>
      </c>
      <c r="Q83" s="22" t="s">
        <v>5</v>
      </c>
      <c r="R83" s="22" t="s">
        <v>4</v>
      </c>
      <c r="S83" s="22" t="s">
        <v>3</v>
      </c>
      <c r="T83" s="23">
        <v>12105</v>
      </c>
      <c r="U83" s="24"/>
      <c r="V83" s="23" t="s">
        <v>95</v>
      </c>
      <c r="W83" s="25" t="s">
        <v>75</v>
      </c>
      <c r="X83" s="26"/>
      <c r="Y83" s="78">
        <v>777.32</v>
      </c>
      <c r="Z83" s="78">
        <v>777.32</v>
      </c>
      <c r="AA83" s="78">
        <v>100</v>
      </c>
      <c r="AB83" s="92"/>
      <c r="AC83" s="92"/>
      <c r="AD83" s="16" t="s">
        <v>1</v>
      </c>
    </row>
    <row r="84" spans="1:30" s="3" customFormat="1" ht="43.5" customHeight="1" x14ac:dyDescent="0.2">
      <c r="A84" s="9"/>
      <c r="B84" s="90">
        <v>12106</v>
      </c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1"/>
      <c r="N84" s="21" t="s">
        <v>94</v>
      </c>
      <c r="O84" s="22" t="s">
        <v>7</v>
      </c>
      <c r="P84" s="22" t="s">
        <v>77</v>
      </c>
      <c r="Q84" s="22" t="s">
        <v>5</v>
      </c>
      <c r="R84" s="22" t="s">
        <v>4</v>
      </c>
      <c r="S84" s="22" t="s">
        <v>3</v>
      </c>
      <c r="T84" s="23">
        <v>12106</v>
      </c>
      <c r="U84" s="24"/>
      <c r="V84" s="23" t="s">
        <v>92</v>
      </c>
      <c r="W84" s="25" t="s">
        <v>75</v>
      </c>
      <c r="X84" s="26"/>
      <c r="Y84" s="78">
        <v>35665.120000000003</v>
      </c>
      <c r="Z84" s="78">
        <v>35485.64</v>
      </c>
      <c r="AA84" s="78">
        <v>99.496763224124848</v>
      </c>
      <c r="AB84" s="92"/>
      <c r="AC84" s="92"/>
      <c r="AD84" s="16" t="s">
        <v>1</v>
      </c>
    </row>
    <row r="85" spans="1:30" s="3" customFormat="1" ht="51.75" customHeight="1" x14ac:dyDescent="0.2">
      <c r="A85" s="9"/>
      <c r="B85" s="90">
        <v>12107</v>
      </c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1"/>
      <c r="N85" s="21" t="s">
        <v>93</v>
      </c>
      <c r="O85" s="22" t="s">
        <v>7</v>
      </c>
      <c r="P85" s="22" t="s">
        <v>77</v>
      </c>
      <c r="Q85" s="22" t="s">
        <v>5</v>
      </c>
      <c r="R85" s="22" t="s">
        <v>4</v>
      </c>
      <c r="S85" s="22" t="s">
        <v>3</v>
      </c>
      <c r="T85" s="23">
        <v>12107</v>
      </c>
      <c r="U85" s="24"/>
      <c r="V85" s="23" t="s">
        <v>92</v>
      </c>
      <c r="W85" s="25" t="s">
        <v>75</v>
      </c>
      <c r="X85" s="26"/>
      <c r="Y85" s="78">
        <v>1830.66</v>
      </c>
      <c r="Z85" s="78">
        <v>1830.66</v>
      </c>
      <c r="AA85" s="78">
        <v>100</v>
      </c>
      <c r="AB85" s="92"/>
      <c r="AC85" s="92"/>
      <c r="AD85" s="16" t="s">
        <v>1</v>
      </c>
    </row>
    <row r="86" spans="1:30" s="3" customFormat="1" ht="36.75" customHeight="1" x14ac:dyDescent="0.2">
      <c r="A86" s="9"/>
      <c r="B86" s="90" t="s">
        <v>91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1"/>
      <c r="N86" s="21" t="s">
        <v>78</v>
      </c>
      <c r="O86" s="22" t="s">
        <v>7</v>
      </c>
      <c r="P86" s="22" t="s">
        <v>77</v>
      </c>
      <c r="Q86" s="22" t="s">
        <v>5</v>
      </c>
      <c r="R86" s="22" t="s">
        <v>4</v>
      </c>
      <c r="S86" s="22" t="s">
        <v>3</v>
      </c>
      <c r="T86" s="23">
        <v>12110</v>
      </c>
      <c r="U86" s="24"/>
      <c r="V86" s="23" t="s">
        <v>91</v>
      </c>
      <c r="W86" s="25" t="s">
        <v>75</v>
      </c>
      <c r="X86" s="26"/>
      <c r="Y86" s="78">
        <v>232.4</v>
      </c>
      <c r="Z86" s="78">
        <v>232.4</v>
      </c>
      <c r="AA86" s="78">
        <v>100</v>
      </c>
      <c r="AB86" s="92"/>
      <c r="AC86" s="92"/>
      <c r="AD86" s="16" t="s">
        <v>1</v>
      </c>
    </row>
    <row r="87" spans="1:30" s="3" customFormat="1" ht="41.25" customHeight="1" x14ac:dyDescent="0.2">
      <c r="A87" s="9"/>
      <c r="B87" s="90">
        <v>12117</v>
      </c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1"/>
      <c r="N87" s="21" t="s">
        <v>90</v>
      </c>
      <c r="O87" s="22" t="s">
        <v>7</v>
      </c>
      <c r="P87" s="22" t="s">
        <v>77</v>
      </c>
      <c r="Q87" s="22" t="s">
        <v>5</v>
      </c>
      <c r="R87" s="22" t="s">
        <v>4</v>
      </c>
      <c r="S87" s="22" t="s">
        <v>3</v>
      </c>
      <c r="T87" s="23">
        <v>12117</v>
      </c>
      <c r="U87" s="24"/>
      <c r="V87" s="23" t="s">
        <v>89</v>
      </c>
      <c r="W87" s="25" t="s">
        <v>75</v>
      </c>
      <c r="X87" s="26"/>
      <c r="Y87" s="78">
        <v>6.49</v>
      </c>
      <c r="Z87" s="78">
        <v>6.49</v>
      </c>
      <c r="AA87" s="78">
        <v>100</v>
      </c>
      <c r="AB87" s="92"/>
      <c r="AC87" s="92"/>
      <c r="AD87" s="16" t="s">
        <v>1</v>
      </c>
    </row>
    <row r="88" spans="1:30" s="3" customFormat="1" ht="36.75" customHeight="1" x14ac:dyDescent="0.2">
      <c r="A88" s="9"/>
      <c r="B88" s="90">
        <v>12123</v>
      </c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1"/>
      <c r="N88" s="21" t="s">
        <v>88</v>
      </c>
      <c r="O88" s="22" t="s">
        <v>7</v>
      </c>
      <c r="P88" s="22" t="s">
        <v>77</v>
      </c>
      <c r="Q88" s="22" t="s">
        <v>5</v>
      </c>
      <c r="R88" s="22" t="s">
        <v>4</v>
      </c>
      <c r="S88" s="22" t="s">
        <v>3</v>
      </c>
      <c r="T88" s="23">
        <v>12123</v>
      </c>
      <c r="U88" s="24"/>
      <c r="V88" s="23" t="s">
        <v>87</v>
      </c>
      <c r="W88" s="25" t="s">
        <v>75</v>
      </c>
      <c r="X88" s="26"/>
      <c r="Y88" s="78">
        <v>38678.199999999997</v>
      </c>
      <c r="Z88" s="78">
        <v>38678.199999999997</v>
      </c>
      <c r="AA88" s="78">
        <v>100</v>
      </c>
      <c r="AB88" s="92"/>
      <c r="AC88" s="92"/>
      <c r="AD88" s="16" t="s">
        <v>1</v>
      </c>
    </row>
    <row r="89" spans="1:30" s="3" customFormat="1" ht="63" customHeight="1" x14ac:dyDescent="0.2">
      <c r="A89" s="9"/>
      <c r="B89" s="91">
        <v>12125</v>
      </c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9"/>
      <c r="N89" s="21" t="s">
        <v>86</v>
      </c>
      <c r="O89" s="22" t="s">
        <v>7</v>
      </c>
      <c r="P89" s="22" t="s">
        <v>77</v>
      </c>
      <c r="Q89" s="22" t="s">
        <v>5</v>
      </c>
      <c r="R89" s="22" t="s">
        <v>4</v>
      </c>
      <c r="S89" s="22" t="s">
        <v>3</v>
      </c>
      <c r="T89" s="23">
        <v>12125</v>
      </c>
      <c r="U89" s="24"/>
      <c r="V89" s="23" t="s">
        <v>85</v>
      </c>
      <c r="W89" s="25" t="s">
        <v>75</v>
      </c>
      <c r="X89" s="26"/>
      <c r="Y89" s="78">
        <v>109.52</v>
      </c>
      <c r="Z89" s="78">
        <v>109.52</v>
      </c>
      <c r="AA89" s="78">
        <v>100</v>
      </c>
      <c r="AB89" s="100"/>
      <c r="AC89" s="101"/>
      <c r="AD89" s="16" t="s">
        <v>1</v>
      </c>
    </row>
    <row r="90" spans="1:30" s="3" customFormat="1" ht="53.25" customHeight="1" x14ac:dyDescent="0.2">
      <c r="A90" s="9"/>
      <c r="B90" s="90">
        <v>12128</v>
      </c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1"/>
      <c r="N90" s="21" t="s">
        <v>306</v>
      </c>
      <c r="O90" s="22" t="s">
        <v>7</v>
      </c>
      <c r="P90" s="22" t="s">
        <v>77</v>
      </c>
      <c r="Q90" s="22" t="s">
        <v>5</v>
      </c>
      <c r="R90" s="22" t="s">
        <v>4</v>
      </c>
      <c r="S90" s="22" t="s">
        <v>3</v>
      </c>
      <c r="T90" s="23">
        <v>12128</v>
      </c>
      <c r="U90" s="24"/>
      <c r="V90" s="23" t="s">
        <v>81</v>
      </c>
      <c r="W90" s="25" t="s">
        <v>75</v>
      </c>
      <c r="X90" s="26"/>
      <c r="Y90" s="78">
        <v>8.4600000000000009</v>
      </c>
      <c r="Z90" s="78">
        <v>8.4600000000000009</v>
      </c>
      <c r="AA90" s="78">
        <v>100</v>
      </c>
      <c r="AB90" s="92"/>
      <c r="AC90" s="92"/>
      <c r="AD90" s="16" t="s">
        <v>1</v>
      </c>
    </row>
    <row r="91" spans="1:30" s="3" customFormat="1" ht="18" customHeight="1" x14ac:dyDescent="0.2">
      <c r="A91" s="9"/>
      <c r="B91" s="90">
        <v>12129</v>
      </c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1"/>
      <c r="N91" s="21" t="s">
        <v>84</v>
      </c>
      <c r="O91" s="22" t="s">
        <v>7</v>
      </c>
      <c r="P91" s="22" t="s">
        <v>77</v>
      </c>
      <c r="Q91" s="22" t="s">
        <v>5</v>
      </c>
      <c r="R91" s="22" t="s">
        <v>4</v>
      </c>
      <c r="S91" s="22" t="s">
        <v>3</v>
      </c>
      <c r="T91" s="23">
        <v>12129</v>
      </c>
      <c r="U91" s="24"/>
      <c r="V91" s="23" t="s">
        <v>81</v>
      </c>
      <c r="W91" s="25" t="s">
        <v>75</v>
      </c>
      <c r="X91" s="26"/>
      <c r="Y91" s="78">
        <v>13015.96</v>
      </c>
      <c r="Z91" s="78">
        <v>10664.47</v>
      </c>
      <c r="AA91" s="78">
        <v>81.933795125369173</v>
      </c>
      <c r="AB91" s="92"/>
      <c r="AC91" s="92"/>
      <c r="AD91" s="16" t="s">
        <v>1</v>
      </c>
    </row>
    <row r="92" spans="1:30" s="3" customFormat="1" ht="15.75" customHeight="1" x14ac:dyDescent="0.2">
      <c r="A92" s="9"/>
      <c r="B92" s="90">
        <v>12130</v>
      </c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1"/>
      <c r="N92" s="21" t="s">
        <v>83</v>
      </c>
      <c r="O92" s="22" t="s">
        <v>7</v>
      </c>
      <c r="P92" s="22" t="s">
        <v>77</v>
      </c>
      <c r="Q92" s="22" t="s">
        <v>5</v>
      </c>
      <c r="R92" s="22" t="s">
        <v>4</v>
      </c>
      <c r="S92" s="22" t="s">
        <v>3</v>
      </c>
      <c r="T92" s="23">
        <v>12130</v>
      </c>
      <c r="U92" s="24"/>
      <c r="V92" s="23" t="s">
        <v>81</v>
      </c>
      <c r="W92" s="25" t="s">
        <v>75</v>
      </c>
      <c r="X92" s="26"/>
      <c r="Y92" s="78">
        <v>5038</v>
      </c>
      <c r="Z92" s="78">
        <v>5011.41</v>
      </c>
      <c r="AA92" s="78">
        <v>99.472211194918614</v>
      </c>
      <c r="AB92" s="92"/>
      <c r="AC92" s="92"/>
      <c r="AD92" s="16" t="s">
        <v>1</v>
      </c>
    </row>
    <row r="93" spans="1:30" s="3" customFormat="1" ht="17.25" customHeight="1" x14ac:dyDescent="0.2">
      <c r="A93" s="9"/>
      <c r="B93" s="90">
        <v>12131</v>
      </c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1"/>
      <c r="N93" s="21" t="s">
        <v>82</v>
      </c>
      <c r="O93" s="22" t="s">
        <v>7</v>
      </c>
      <c r="P93" s="22" t="s">
        <v>77</v>
      </c>
      <c r="Q93" s="22" t="s">
        <v>5</v>
      </c>
      <c r="R93" s="22" t="s">
        <v>4</v>
      </c>
      <c r="S93" s="22" t="s">
        <v>3</v>
      </c>
      <c r="T93" s="23">
        <v>12131</v>
      </c>
      <c r="U93" s="24"/>
      <c r="V93" s="23" t="s">
        <v>81</v>
      </c>
      <c r="W93" s="25" t="s">
        <v>75</v>
      </c>
      <c r="X93" s="26"/>
      <c r="Y93" s="78">
        <v>7841.47</v>
      </c>
      <c r="Z93" s="78">
        <v>7841.47</v>
      </c>
      <c r="AA93" s="78">
        <v>100</v>
      </c>
      <c r="AB93" s="92"/>
      <c r="AC93" s="92"/>
      <c r="AD93" s="16" t="s">
        <v>1</v>
      </c>
    </row>
    <row r="94" spans="1:30" s="3" customFormat="1" ht="48" customHeight="1" x14ac:dyDescent="0.2">
      <c r="A94" s="9"/>
      <c r="B94" s="90">
        <v>12132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1"/>
      <c r="N94" s="21" t="s">
        <v>306</v>
      </c>
      <c r="O94" s="22" t="s">
        <v>7</v>
      </c>
      <c r="P94" s="22" t="s">
        <v>77</v>
      </c>
      <c r="Q94" s="22" t="s">
        <v>5</v>
      </c>
      <c r="R94" s="22" t="s">
        <v>4</v>
      </c>
      <c r="S94" s="22" t="s">
        <v>3</v>
      </c>
      <c r="T94" s="23">
        <v>12132</v>
      </c>
      <c r="U94" s="24"/>
      <c r="V94" s="23" t="s">
        <v>81</v>
      </c>
      <c r="W94" s="25" t="s">
        <v>75</v>
      </c>
      <c r="X94" s="26"/>
      <c r="Y94" s="78">
        <v>1534.71</v>
      </c>
      <c r="Z94" s="78">
        <v>1449.59</v>
      </c>
      <c r="AA94" s="78">
        <v>94.453675287187806</v>
      </c>
      <c r="AB94" s="92"/>
      <c r="AC94" s="92"/>
      <c r="AD94" s="16" t="s">
        <v>1</v>
      </c>
    </row>
    <row r="95" spans="1:30" s="3" customFormat="1" ht="57.75" customHeight="1" x14ac:dyDescent="0.2">
      <c r="A95" s="9"/>
      <c r="B95" s="90">
        <v>12135</v>
      </c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1"/>
      <c r="N95" s="21" t="s">
        <v>313</v>
      </c>
      <c r="O95" s="22" t="s">
        <v>7</v>
      </c>
      <c r="P95" s="22" t="s">
        <v>77</v>
      </c>
      <c r="Q95" s="22" t="s">
        <v>5</v>
      </c>
      <c r="R95" s="22" t="s">
        <v>4</v>
      </c>
      <c r="S95" s="22" t="s">
        <v>3</v>
      </c>
      <c r="T95" s="23">
        <v>12135</v>
      </c>
      <c r="U95" s="24"/>
      <c r="V95" s="23" t="s">
        <v>80</v>
      </c>
      <c r="W95" s="25" t="s">
        <v>75</v>
      </c>
      <c r="X95" s="26"/>
      <c r="Y95" s="78">
        <v>364.94</v>
      </c>
      <c r="Z95" s="78">
        <v>364.94</v>
      </c>
      <c r="AA95" s="78">
        <v>100</v>
      </c>
      <c r="AB95" s="92"/>
      <c r="AC95" s="92"/>
      <c r="AD95" s="16" t="s">
        <v>1</v>
      </c>
    </row>
    <row r="96" spans="1:30" s="3" customFormat="1" ht="49.5" customHeight="1" x14ac:dyDescent="0.2">
      <c r="A96" s="9"/>
      <c r="B96" s="90">
        <v>12136</v>
      </c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1"/>
      <c r="N96" s="21" t="s">
        <v>307</v>
      </c>
      <c r="O96" s="22" t="s">
        <v>7</v>
      </c>
      <c r="P96" s="22" t="s">
        <v>77</v>
      </c>
      <c r="Q96" s="22" t="s">
        <v>5</v>
      </c>
      <c r="R96" s="22" t="s">
        <v>4</v>
      </c>
      <c r="S96" s="22" t="s">
        <v>3</v>
      </c>
      <c r="T96" s="23">
        <v>12136</v>
      </c>
      <c r="U96" s="24"/>
      <c r="V96" s="23" t="s">
        <v>79</v>
      </c>
      <c r="W96" s="25" t="s">
        <v>75</v>
      </c>
      <c r="X96" s="26"/>
      <c r="Y96" s="78">
        <v>53334.5</v>
      </c>
      <c r="Z96" s="78">
        <v>51459.5</v>
      </c>
      <c r="AA96" s="78">
        <v>96.484451902614637</v>
      </c>
      <c r="AB96" s="92"/>
      <c r="AC96" s="92"/>
      <c r="AD96" s="16" t="s">
        <v>1</v>
      </c>
    </row>
    <row r="97" spans="1:30" s="3" customFormat="1" ht="42" customHeight="1" x14ac:dyDescent="0.2">
      <c r="A97" s="9"/>
      <c r="B97" s="90">
        <v>12137</v>
      </c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1"/>
      <c r="N97" s="21" t="s">
        <v>314</v>
      </c>
      <c r="O97" s="22" t="s">
        <v>7</v>
      </c>
      <c r="P97" s="22" t="s">
        <v>77</v>
      </c>
      <c r="Q97" s="22" t="s">
        <v>5</v>
      </c>
      <c r="R97" s="22" t="s">
        <v>4</v>
      </c>
      <c r="S97" s="22" t="s">
        <v>3</v>
      </c>
      <c r="T97" s="23">
        <v>12137</v>
      </c>
      <c r="U97" s="24"/>
      <c r="V97" s="23" t="s">
        <v>76</v>
      </c>
      <c r="W97" s="25" t="s">
        <v>75</v>
      </c>
      <c r="X97" s="26"/>
      <c r="Y97" s="78">
        <v>5869.5</v>
      </c>
      <c r="Z97" s="78">
        <v>5869.5</v>
      </c>
      <c r="AA97" s="78">
        <v>100</v>
      </c>
      <c r="AB97" s="92"/>
      <c r="AC97" s="92"/>
      <c r="AD97" s="16" t="s">
        <v>1</v>
      </c>
    </row>
    <row r="98" spans="1:30" s="3" customFormat="1" ht="59.25" customHeight="1" x14ac:dyDescent="0.2">
      <c r="A98" s="9"/>
      <c r="B98" s="102" t="s">
        <v>70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3"/>
      <c r="N98" s="54" t="s">
        <v>73</v>
      </c>
      <c r="O98" s="26" t="s">
        <v>7</v>
      </c>
      <c r="P98" s="26" t="s">
        <v>72</v>
      </c>
      <c r="Q98" s="26" t="s">
        <v>5</v>
      </c>
      <c r="R98" s="26" t="s">
        <v>4</v>
      </c>
      <c r="S98" s="26" t="s">
        <v>3</v>
      </c>
      <c r="T98" s="55">
        <v>0</v>
      </c>
      <c r="U98" s="24"/>
      <c r="V98" s="55">
        <v>0</v>
      </c>
      <c r="W98" s="25" t="s">
        <v>70</v>
      </c>
      <c r="X98" s="26"/>
      <c r="Y98" s="79">
        <v>11660.7</v>
      </c>
      <c r="Z98" s="79">
        <v>3704.12</v>
      </c>
      <c r="AA98" s="79">
        <v>31.765845961220165</v>
      </c>
      <c r="AB98" s="104"/>
      <c r="AC98" s="104"/>
      <c r="AD98" s="16" t="s">
        <v>1</v>
      </c>
    </row>
    <row r="99" spans="1:30" s="3" customFormat="1" ht="57.75" customHeight="1" x14ac:dyDescent="0.2">
      <c r="A99" s="9"/>
      <c r="B99" s="90" t="s">
        <v>74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1"/>
      <c r="N99" s="21" t="s">
        <v>73</v>
      </c>
      <c r="O99" s="22" t="s">
        <v>7</v>
      </c>
      <c r="P99" s="22" t="s">
        <v>72</v>
      </c>
      <c r="Q99" s="22" t="s">
        <v>5</v>
      </c>
      <c r="R99" s="22" t="s">
        <v>4</v>
      </c>
      <c r="S99" s="22" t="s">
        <v>3</v>
      </c>
      <c r="T99" s="23">
        <v>12134</v>
      </c>
      <c r="U99" s="24"/>
      <c r="V99" s="23" t="s">
        <v>74</v>
      </c>
      <c r="W99" s="25" t="s">
        <v>70</v>
      </c>
      <c r="X99" s="26"/>
      <c r="Y99" s="78">
        <v>9346.5</v>
      </c>
      <c r="Z99" s="78">
        <v>1400.92</v>
      </c>
      <c r="AA99" s="78">
        <v>14.988712352217407</v>
      </c>
      <c r="AB99" s="92"/>
      <c r="AC99" s="92"/>
      <c r="AD99" s="16" t="s">
        <v>1</v>
      </c>
    </row>
    <row r="100" spans="1:30" s="3" customFormat="1" ht="56.25" customHeight="1" x14ac:dyDescent="0.2">
      <c r="A100" s="9"/>
      <c r="B100" s="90" t="s">
        <v>71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1"/>
      <c r="N100" s="21" t="s">
        <v>73</v>
      </c>
      <c r="O100" s="22" t="s">
        <v>7</v>
      </c>
      <c r="P100" s="22" t="s">
        <v>72</v>
      </c>
      <c r="Q100" s="22" t="s">
        <v>5</v>
      </c>
      <c r="R100" s="22" t="s">
        <v>4</v>
      </c>
      <c r="S100" s="22" t="s">
        <v>3</v>
      </c>
      <c r="T100" s="23">
        <v>12140</v>
      </c>
      <c r="U100" s="24"/>
      <c r="V100" s="23" t="s">
        <v>71</v>
      </c>
      <c r="W100" s="25" t="s">
        <v>70</v>
      </c>
      <c r="X100" s="26"/>
      <c r="Y100" s="78">
        <v>2314.1999999999998</v>
      </c>
      <c r="Z100" s="78">
        <v>2303.1999999999998</v>
      </c>
      <c r="AA100" s="78">
        <v>99.524673753348878</v>
      </c>
      <c r="AB100" s="92"/>
      <c r="AC100" s="92"/>
      <c r="AD100" s="16" t="s">
        <v>1</v>
      </c>
    </row>
    <row r="101" spans="1:30" s="3" customFormat="1" ht="48" customHeight="1" x14ac:dyDescent="0.2">
      <c r="A101" s="9"/>
      <c r="B101" s="17"/>
      <c r="C101" s="34"/>
      <c r="D101" s="34"/>
      <c r="E101" s="18"/>
      <c r="F101" s="90" t="s">
        <v>69</v>
      </c>
      <c r="G101" s="90"/>
      <c r="H101" s="90"/>
      <c r="I101" s="90"/>
      <c r="J101" s="90"/>
      <c r="K101" s="90"/>
      <c r="L101" s="90"/>
      <c r="M101" s="91"/>
      <c r="N101" s="21" t="s">
        <v>68</v>
      </c>
      <c r="O101" s="22" t="s">
        <v>23</v>
      </c>
      <c r="P101" s="22" t="s">
        <v>66</v>
      </c>
      <c r="Q101" s="22" t="s">
        <v>26</v>
      </c>
      <c r="R101" s="22" t="s">
        <v>4</v>
      </c>
      <c r="S101" s="22" t="s">
        <v>3</v>
      </c>
      <c r="T101" s="23">
        <v>0</v>
      </c>
      <c r="U101" s="24"/>
      <c r="V101" s="23">
        <v>0</v>
      </c>
      <c r="W101" s="25" t="s">
        <v>64</v>
      </c>
      <c r="X101" s="26"/>
      <c r="Y101" s="78">
        <v>2123.12</v>
      </c>
      <c r="Z101" s="78">
        <v>2123.12</v>
      </c>
      <c r="AA101" s="78">
        <v>100</v>
      </c>
      <c r="AB101" s="92"/>
      <c r="AC101" s="92"/>
      <c r="AD101" s="16" t="s">
        <v>1</v>
      </c>
    </row>
    <row r="102" spans="1:30" s="3" customFormat="1" ht="48.75" customHeight="1" x14ac:dyDescent="0.2">
      <c r="A102" s="9"/>
      <c r="B102" s="90" t="s">
        <v>65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1"/>
      <c r="N102" s="21" t="s">
        <v>67</v>
      </c>
      <c r="O102" s="22" t="s">
        <v>7</v>
      </c>
      <c r="P102" s="22" t="s">
        <v>66</v>
      </c>
      <c r="Q102" s="22" t="s">
        <v>5</v>
      </c>
      <c r="R102" s="22" t="s">
        <v>4</v>
      </c>
      <c r="S102" s="22" t="s">
        <v>3</v>
      </c>
      <c r="T102" s="23">
        <v>10200</v>
      </c>
      <c r="U102" s="24"/>
      <c r="V102" s="23" t="s">
        <v>65</v>
      </c>
      <c r="W102" s="25" t="s">
        <v>64</v>
      </c>
      <c r="X102" s="26"/>
      <c r="Y102" s="78">
        <v>2123.12</v>
      </c>
      <c r="Z102" s="78">
        <v>2123.12</v>
      </c>
      <c r="AA102" s="78">
        <v>100</v>
      </c>
      <c r="AB102" s="92"/>
      <c r="AC102" s="92"/>
      <c r="AD102" s="16" t="s">
        <v>1</v>
      </c>
    </row>
    <row r="103" spans="1:30" s="3" customFormat="1" ht="54" customHeight="1" x14ac:dyDescent="0.2">
      <c r="A103" s="9"/>
      <c r="B103" s="90" t="s">
        <v>61</v>
      </c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1"/>
      <c r="N103" s="21" t="s">
        <v>63</v>
      </c>
      <c r="O103" s="22" t="s">
        <v>7</v>
      </c>
      <c r="P103" s="22" t="s">
        <v>62</v>
      </c>
      <c r="Q103" s="22" t="s">
        <v>5</v>
      </c>
      <c r="R103" s="22" t="s">
        <v>4</v>
      </c>
      <c r="S103" s="22" t="s">
        <v>3</v>
      </c>
      <c r="T103" s="23">
        <v>10200</v>
      </c>
      <c r="U103" s="24"/>
      <c r="V103" s="23" t="s">
        <v>61</v>
      </c>
      <c r="W103" s="25" t="s">
        <v>60</v>
      </c>
      <c r="X103" s="26"/>
      <c r="Y103" s="78">
        <v>69.099999999999994</v>
      </c>
      <c r="Z103" s="78">
        <v>33.409999999999997</v>
      </c>
      <c r="AA103" s="78">
        <v>48.350217076700432</v>
      </c>
      <c r="AB103" s="92"/>
      <c r="AC103" s="92"/>
      <c r="AD103" s="16" t="s">
        <v>1</v>
      </c>
    </row>
    <row r="104" spans="1:30" s="3" customFormat="1" ht="15.75" customHeight="1" x14ac:dyDescent="0.2">
      <c r="A104" s="9"/>
      <c r="B104" s="17"/>
      <c r="C104" s="34"/>
      <c r="D104" s="33"/>
      <c r="E104" s="90" t="s">
        <v>59</v>
      </c>
      <c r="F104" s="90"/>
      <c r="G104" s="90"/>
      <c r="H104" s="90"/>
      <c r="I104" s="90"/>
      <c r="J104" s="90"/>
      <c r="K104" s="90"/>
      <c r="L104" s="90"/>
      <c r="M104" s="91"/>
      <c r="N104" s="21" t="s">
        <v>58</v>
      </c>
      <c r="O104" s="22" t="s">
        <v>23</v>
      </c>
      <c r="P104" s="22" t="s">
        <v>57</v>
      </c>
      <c r="Q104" s="22" t="s">
        <v>26</v>
      </c>
      <c r="R104" s="22" t="s">
        <v>4</v>
      </c>
      <c r="S104" s="22" t="s">
        <v>3</v>
      </c>
      <c r="T104" s="23">
        <v>0</v>
      </c>
      <c r="U104" s="24"/>
      <c r="V104" s="23">
        <v>0</v>
      </c>
      <c r="W104" s="25" t="s">
        <v>56</v>
      </c>
      <c r="X104" s="26"/>
      <c r="Y104" s="78">
        <v>60650.45</v>
      </c>
      <c r="Z104" s="78">
        <v>43683.58</v>
      </c>
      <c r="AA104" s="78">
        <v>72.025153976598688</v>
      </c>
      <c r="AB104" s="92"/>
      <c r="AC104" s="92"/>
      <c r="AD104" s="16" t="s">
        <v>1</v>
      </c>
    </row>
    <row r="105" spans="1:30" s="3" customFormat="1" ht="62.25" customHeight="1" x14ac:dyDescent="0.2">
      <c r="A105" s="9"/>
      <c r="B105" s="91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9"/>
      <c r="N105" s="21" t="s">
        <v>55</v>
      </c>
      <c r="O105" s="22" t="s">
        <v>7</v>
      </c>
      <c r="P105" s="22" t="s">
        <v>54</v>
      </c>
      <c r="Q105" s="22" t="s">
        <v>5</v>
      </c>
      <c r="R105" s="22" t="s">
        <v>4</v>
      </c>
      <c r="S105" s="22" t="s">
        <v>3</v>
      </c>
      <c r="T105" s="23">
        <v>10100</v>
      </c>
      <c r="U105" s="24"/>
      <c r="V105" s="23" t="s">
        <v>1</v>
      </c>
      <c r="W105" s="25" t="s">
        <v>53</v>
      </c>
      <c r="X105" s="26"/>
      <c r="Y105" s="78">
        <v>962.88</v>
      </c>
      <c r="Z105" s="78">
        <v>962.88</v>
      </c>
      <c r="AA105" s="78">
        <v>100</v>
      </c>
      <c r="AB105" s="100"/>
      <c r="AC105" s="101"/>
      <c r="AD105" s="16" t="s">
        <v>1</v>
      </c>
    </row>
    <row r="106" spans="1:30" s="3" customFormat="1" ht="63.75" customHeight="1" x14ac:dyDescent="0.2">
      <c r="A106" s="9"/>
      <c r="B106" s="17"/>
      <c r="C106" s="34"/>
      <c r="D106" s="34"/>
      <c r="E106" s="18"/>
      <c r="F106" s="90" t="s">
        <v>52</v>
      </c>
      <c r="G106" s="90"/>
      <c r="H106" s="90"/>
      <c r="I106" s="90"/>
      <c r="J106" s="90"/>
      <c r="K106" s="90"/>
      <c r="L106" s="90"/>
      <c r="M106" s="91"/>
      <c r="N106" s="21" t="s">
        <v>51</v>
      </c>
      <c r="O106" s="22" t="s">
        <v>23</v>
      </c>
      <c r="P106" s="22" t="s">
        <v>49</v>
      </c>
      <c r="Q106" s="22" t="s">
        <v>26</v>
      </c>
      <c r="R106" s="22" t="s">
        <v>4</v>
      </c>
      <c r="S106" s="22" t="s">
        <v>3</v>
      </c>
      <c r="T106" s="23">
        <v>0</v>
      </c>
      <c r="U106" s="24"/>
      <c r="V106" s="23">
        <v>0</v>
      </c>
      <c r="W106" s="25" t="s">
        <v>47</v>
      </c>
      <c r="X106" s="26"/>
      <c r="Y106" s="78">
        <v>16041.9</v>
      </c>
      <c r="Z106" s="78">
        <v>16041.9</v>
      </c>
      <c r="AA106" s="78">
        <v>100</v>
      </c>
      <c r="AB106" s="92"/>
      <c r="AC106" s="92"/>
      <c r="AD106" s="16" t="s">
        <v>1</v>
      </c>
    </row>
    <row r="107" spans="1:30" s="3" customFormat="1" ht="48" customHeight="1" x14ac:dyDescent="0.2">
      <c r="A107" s="9"/>
      <c r="B107" s="90" t="s">
        <v>50</v>
      </c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1"/>
      <c r="N107" s="21" t="s">
        <v>308</v>
      </c>
      <c r="O107" s="22" t="s">
        <v>7</v>
      </c>
      <c r="P107" s="22" t="s">
        <v>49</v>
      </c>
      <c r="Q107" s="22" t="s">
        <v>5</v>
      </c>
      <c r="R107" s="22" t="s">
        <v>4</v>
      </c>
      <c r="S107" s="22" t="s">
        <v>3</v>
      </c>
      <c r="T107" s="23">
        <v>10200</v>
      </c>
      <c r="U107" s="24"/>
      <c r="V107" s="23" t="s">
        <v>50</v>
      </c>
      <c r="W107" s="25" t="s">
        <v>47</v>
      </c>
      <c r="X107" s="26"/>
      <c r="Y107" s="78">
        <v>15374</v>
      </c>
      <c r="Z107" s="78">
        <v>15374</v>
      </c>
      <c r="AA107" s="78">
        <v>100</v>
      </c>
      <c r="AB107" s="92"/>
      <c r="AC107" s="92"/>
      <c r="AD107" s="16" t="s">
        <v>1</v>
      </c>
    </row>
    <row r="108" spans="1:30" s="3" customFormat="1" ht="50.25" customHeight="1" x14ac:dyDescent="0.2">
      <c r="A108" s="9"/>
      <c r="B108" s="90" t="s">
        <v>48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1"/>
      <c r="N108" s="21" t="s">
        <v>308</v>
      </c>
      <c r="O108" s="22" t="s">
        <v>7</v>
      </c>
      <c r="P108" s="22" t="s">
        <v>49</v>
      </c>
      <c r="Q108" s="22" t="s">
        <v>5</v>
      </c>
      <c r="R108" s="22" t="s">
        <v>4</v>
      </c>
      <c r="S108" s="22" t="s">
        <v>3</v>
      </c>
      <c r="T108" s="23">
        <v>12316</v>
      </c>
      <c r="U108" s="24"/>
      <c r="V108" s="23" t="s">
        <v>48</v>
      </c>
      <c r="W108" s="25" t="s">
        <v>47</v>
      </c>
      <c r="X108" s="26"/>
      <c r="Y108" s="78">
        <v>667.9</v>
      </c>
      <c r="Z108" s="78">
        <v>667.9</v>
      </c>
      <c r="AA108" s="78">
        <v>100</v>
      </c>
      <c r="AB108" s="92"/>
      <c r="AC108" s="92"/>
      <c r="AD108" s="16" t="s">
        <v>1</v>
      </c>
    </row>
    <row r="109" spans="1:30" s="3" customFormat="1" ht="42" customHeight="1" x14ac:dyDescent="0.2">
      <c r="A109" s="9"/>
      <c r="B109" s="102" t="s">
        <v>35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3"/>
      <c r="N109" s="54" t="s">
        <v>37</v>
      </c>
      <c r="O109" s="26" t="s">
        <v>7</v>
      </c>
      <c r="P109" s="26" t="s">
        <v>33</v>
      </c>
      <c r="Q109" s="26" t="s">
        <v>5</v>
      </c>
      <c r="R109" s="26" t="s">
        <v>4</v>
      </c>
      <c r="S109" s="26" t="s">
        <v>3</v>
      </c>
      <c r="T109" s="55">
        <v>0</v>
      </c>
      <c r="U109" s="24"/>
      <c r="V109" s="55">
        <v>0</v>
      </c>
      <c r="W109" s="25" t="s">
        <v>35</v>
      </c>
      <c r="X109" s="26"/>
      <c r="Y109" s="79">
        <v>43645.67</v>
      </c>
      <c r="Z109" s="79">
        <v>26678.799999999999</v>
      </c>
      <c r="AA109" s="79">
        <v>61.125880299237018</v>
      </c>
      <c r="AB109" s="104"/>
      <c r="AC109" s="104"/>
      <c r="AD109" s="16" t="s">
        <v>1</v>
      </c>
    </row>
    <row r="110" spans="1:30" s="3" customFormat="1" ht="22.5" customHeight="1" x14ac:dyDescent="0.2">
      <c r="A110" s="9"/>
      <c r="B110" s="90">
        <v>10200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1"/>
      <c r="N110" s="21" t="s">
        <v>46</v>
      </c>
      <c r="O110" s="22" t="s">
        <v>7</v>
      </c>
      <c r="P110" s="22" t="s">
        <v>33</v>
      </c>
      <c r="Q110" s="22" t="s">
        <v>5</v>
      </c>
      <c r="R110" s="22" t="s">
        <v>4</v>
      </c>
      <c r="S110" s="22" t="s">
        <v>3</v>
      </c>
      <c r="T110" s="23">
        <v>10200</v>
      </c>
      <c r="U110" s="24"/>
      <c r="V110" s="23">
        <v>0</v>
      </c>
      <c r="W110" s="25" t="s">
        <v>35</v>
      </c>
      <c r="X110" s="26"/>
      <c r="Y110" s="78">
        <v>3344.24</v>
      </c>
      <c r="Z110" s="78">
        <v>3344.24</v>
      </c>
      <c r="AA110" s="78">
        <v>100</v>
      </c>
      <c r="AB110" s="92"/>
      <c r="AC110" s="92"/>
      <c r="AD110" s="16" t="s">
        <v>1</v>
      </c>
    </row>
    <row r="111" spans="1:30" s="3" customFormat="1" ht="34.5" customHeight="1" x14ac:dyDescent="0.2">
      <c r="A111" s="9"/>
      <c r="B111" s="90" t="s">
        <v>42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1"/>
      <c r="N111" s="21" t="s">
        <v>37</v>
      </c>
      <c r="O111" s="22" t="s">
        <v>7</v>
      </c>
      <c r="P111" s="22" t="s">
        <v>33</v>
      </c>
      <c r="Q111" s="22" t="s">
        <v>5</v>
      </c>
      <c r="R111" s="22" t="s">
        <v>4</v>
      </c>
      <c r="S111" s="22" t="s">
        <v>3</v>
      </c>
      <c r="T111" s="23">
        <v>10200</v>
      </c>
      <c r="U111" s="24"/>
      <c r="V111" s="23" t="s">
        <v>42</v>
      </c>
      <c r="W111" s="25" t="s">
        <v>35</v>
      </c>
      <c r="X111" s="26"/>
      <c r="Y111" s="78">
        <v>3194.97</v>
      </c>
      <c r="Z111" s="78">
        <v>3194.97</v>
      </c>
      <c r="AA111" s="78">
        <v>100</v>
      </c>
      <c r="AB111" s="92"/>
      <c r="AC111" s="92"/>
      <c r="AD111" s="16" t="s">
        <v>1</v>
      </c>
    </row>
    <row r="112" spans="1:30" s="3" customFormat="1" ht="35.25" customHeight="1" x14ac:dyDescent="0.2">
      <c r="A112" s="9"/>
      <c r="B112" s="90" t="s">
        <v>39</v>
      </c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1"/>
      <c r="N112" s="21" t="s">
        <v>37</v>
      </c>
      <c r="O112" s="22" t="s">
        <v>7</v>
      </c>
      <c r="P112" s="22" t="s">
        <v>33</v>
      </c>
      <c r="Q112" s="22" t="s">
        <v>5</v>
      </c>
      <c r="R112" s="22" t="s">
        <v>4</v>
      </c>
      <c r="S112" s="22" t="s">
        <v>3</v>
      </c>
      <c r="T112" s="23">
        <v>10200</v>
      </c>
      <c r="U112" s="24"/>
      <c r="V112" s="23" t="s">
        <v>39</v>
      </c>
      <c r="W112" s="25" t="s">
        <v>35</v>
      </c>
      <c r="X112" s="26"/>
      <c r="Y112" s="78">
        <v>149.27000000000001</v>
      </c>
      <c r="Z112" s="78">
        <v>149.27000000000001</v>
      </c>
      <c r="AA112" s="78">
        <v>100</v>
      </c>
      <c r="AB112" s="92"/>
      <c r="AC112" s="92"/>
      <c r="AD112" s="16" t="s">
        <v>1</v>
      </c>
    </row>
    <row r="113" spans="1:30" s="3" customFormat="1" ht="83.25" customHeight="1" x14ac:dyDescent="0.2">
      <c r="A113" s="9"/>
      <c r="B113" s="90">
        <v>12244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1"/>
      <c r="N113" s="21" t="s">
        <v>45</v>
      </c>
      <c r="O113" s="22" t="s">
        <v>7</v>
      </c>
      <c r="P113" s="22" t="s">
        <v>33</v>
      </c>
      <c r="Q113" s="22" t="s">
        <v>5</v>
      </c>
      <c r="R113" s="22" t="s">
        <v>4</v>
      </c>
      <c r="S113" s="22" t="s">
        <v>3</v>
      </c>
      <c r="T113" s="23">
        <v>12244</v>
      </c>
      <c r="U113" s="24"/>
      <c r="V113" s="23" t="s">
        <v>44</v>
      </c>
      <c r="W113" s="25" t="s">
        <v>35</v>
      </c>
      <c r="X113" s="26"/>
      <c r="Y113" s="78">
        <v>9461</v>
      </c>
      <c r="Z113" s="78">
        <v>9461</v>
      </c>
      <c r="AA113" s="78">
        <v>100</v>
      </c>
      <c r="AB113" s="92"/>
      <c r="AC113" s="92"/>
      <c r="AD113" s="16" t="s">
        <v>1</v>
      </c>
    </row>
    <row r="114" spans="1:30" s="3" customFormat="1" ht="76.5" customHeight="1" x14ac:dyDescent="0.2">
      <c r="A114" s="9"/>
      <c r="B114" s="90">
        <v>12303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1"/>
      <c r="N114" s="21" t="s">
        <v>43</v>
      </c>
      <c r="O114" s="22" t="s">
        <v>7</v>
      </c>
      <c r="P114" s="22" t="s">
        <v>33</v>
      </c>
      <c r="Q114" s="22" t="s">
        <v>5</v>
      </c>
      <c r="R114" s="22" t="s">
        <v>4</v>
      </c>
      <c r="S114" s="22" t="s">
        <v>3</v>
      </c>
      <c r="T114" s="23">
        <v>12303</v>
      </c>
      <c r="U114" s="24"/>
      <c r="V114" s="23" t="s">
        <v>42</v>
      </c>
      <c r="W114" s="25" t="s">
        <v>35</v>
      </c>
      <c r="X114" s="26"/>
      <c r="Y114" s="78">
        <v>133.13</v>
      </c>
      <c r="Z114" s="78">
        <v>133.13</v>
      </c>
      <c r="AA114" s="78">
        <v>100</v>
      </c>
      <c r="AB114" s="92"/>
      <c r="AC114" s="92"/>
      <c r="AD114" s="16" t="s">
        <v>1</v>
      </c>
    </row>
    <row r="115" spans="1:30" s="3" customFormat="1" ht="36" customHeight="1" x14ac:dyDescent="0.2">
      <c r="A115" s="9"/>
      <c r="B115" s="90">
        <v>12315</v>
      </c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1"/>
      <c r="N115" s="21" t="s">
        <v>34</v>
      </c>
      <c r="O115" s="22" t="s">
        <v>7</v>
      </c>
      <c r="P115" s="22" t="s">
        <v>33</v>
      </c>
      <c r="Q115" s="22" t="s">
        <v>5</v>
      </c>
      <c r="R115" s="22" t="s">
        <v>4</v>
      </c>
      <c r="S115" s="22" t="s">
        <v>3</v>
      </c>
      <c r="T115" s="23">
        <v>12315</v>
      </c>
      <c r="U115" s="24"/>
      <c r="V115" s="23" t="s">
        <v>32</v>
      </c>
      <c r="W115" s="25" t="s">
        <v>35</v>
      </c>
      <c r="X115" s="26"/>
      <c r="Y115" s="78">
        <v>30309.57</v>
      </c>
      <c r="Z115" s="78">
        <v>13342.7</v>
      </c>
      <c r="AA115" s="78">
        <v>44.021409739564106</v>
      </c>
      <c r="AB115" s="92"/>
      <c r="AC115" s="92"/>
      <c r="AD115" s="16" t="s">
        <v>1</v>
      </c>
    </row>
    <row r="116" spans="1:30" s="3" customFormat="1" ht="28.5" customHeight="1" x14ac:dyDescent="0.2">
      <c r="A116" s="9"/>
      <c r="B116" s="90" t="s">
        <v>41</v>
      </c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1"/>
      <c r="N116" s="21" t="s">
        <v>37</v>
      </c>
      <c r="O116" s="22" t="s">
        <v>7</v>
      </c>
      <c r="P116" s="22" t="s">
        <v>33</v>
      </c>
      <c r="Q116" s="22" t="s">
        <v>5</v>
      </c>
      <c r="R116" s="22" t="s">
        <v>4</v>
      </c>
      <c r="S116" s="22" t="s">
        <v>3</v>
      </c>
      <c r="T116" s="23">
        <v>12322</v>
      </c>
      <c r="U116" s="24"/>
      <c r="V116" s="23" t="s">
        <v>41</v>
      </c>
      <c r="W116" s="25" t="s">
        <v>35</v>
      </c>
      <c r="X116" s="26"/>
      <c r="Y116" s="78">
        <v>0</v>
      </c>
      <c r="Z116" s="78">
        <v>0</v>
      </c>
      <c r="AA116" s="78">
        <v>0</v>
      </c>
      <c r="AB116" s="92"/>
      <c r="AC116" s="92"/>
      <c r="AD116" s="16" t="s">
        <v>1</v>
      </c>
    </row>
    <row r="117" spans="1:30" s="3" customFormat="1" ht="48" customHeight="1" x14ac:dyDescent="0.2">
      <c r="A117" s="9"/>
      <c r="B117" s="90">
        <v>12325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/>
      <c r="N117" s="21" t="s">
        <v>40</v>
      </c>
      <c r="O117" s="22" t="s">
        <v>7</v>
      </c>
      <c r="P117" s="22" t="s">
        <v>33</v>
      </c>
      <c r="Q117" s="22" t="s">
        <v>5</v>
      </c>
      <c r="R117" s="22" t="s">
        <v>4</v>
      </c>
      <c r="S117" s="22" t="s">
        <v>3</v>
      </c>
      <c r="T117" s="23">
        <v>12325</v>
      </c>
      <c r="U117" s="24"/>
      <c r="V117" s="23" t="s">
        <v>39</v>
      </c>
      <c r="W117" s="25" t="s">
        <v>35</v>
      </c>
      <c r="X117" s="26"/>
      <c r="Y117" s="78">
        <v>390.53</v>
      </c>
      <c r="Z117" s="78">
        <v>390.53</v>
      </c>
      <c r="AA117" s="78">
        <v>100</v>
      </c>
      <c r="AB117" s="92"/>
      <c r="AC117" s="92"/>
      <c r="AD117" s="16" t="s">
        <v>1</v>
      </c>
    </row>
    <row r="118" spans="1:30" s="3" customFormat="1" ht="76.5" customHeight="1" x14ac:dyDescent="0.2">
      <c r="A118" s="9"/>
      <c r="B118" s="90">
        <v>12327</v>
      </c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/>
      <c r="N118" s="21" t="s">
        <v>38</v>
      </c>
      <c r="O118" s="22" t="s">
        <v>7</v>
      </c>
      <c r="P118" s="22" t="s">
        <v>33</v>
      </c>
      <c r="Q118" s="22" t="s">
        <v>5</v>
      </c>
      <c r="R118" s="22" t="s">
        <v>4</v>
      </c>
      <c r="S118" s="22" t="s">
        <v>3</v>
      </c>
      <c r="T118" s="23">
        <v>12327</v>
      </c>
      <c r="U118" s="24"/>
      <c r="V118" s="23" t="s">
        <v>36</v>
      </c>
      <c r="W118" s="25" t="s">
        <v>35</v>
      </c>
      <c r="X118" s="26"/>
      <c r="Y118" s="78">
        <v>7.2</v>
      </c>
      <c r="Z118" s="78">
        <v>7.2</v>
      </c>
      <c r="AA118" s="78">
        <v>100</v>
      </c>
      <c r="AB118" s="92"/>
      <c r="AC118" s="92"/>
      <c r="AD118" s="16" t="s">
        <v>1</v>
      </c>
    </row>
    <row r="119" spans="1:30" s="3" customFormat="1" ht="48" customHeight="1" x14ac:dyDescent="0.2">
      <c r="A119" s="9"/>
      <c r="B119" s="102" t="s">
        <v>29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3"/>
      <c r="N119" s="54" t="s">
        <v>31</v>
      </c>
      <c r="O119" s="26" t="s">
        <v>7</v>
      </c>
      <c r="P119" s="26" t="s">
        <v>30</v>
      </c>
      <c r="Q119" s="26" t="s">
        <v>5</v>
      </c>
      <c r="R119" s="26" t="s">
        <v>4</v>
      </c>
      <c r="S119" s="26" t="s">
        <v>3</v>
      </c>
      <c r="T119" s="55">
        <v>0</v>
      </c>
      <c r="U119" s="24"/>
      <c r="V119" s="55">
        <v>0</v>
      </c>
      <c r="W119" s="25" t="s">
        <v>29</v>
      </c>
      <c r="X119" s="26"/>
      <c r="Y119" s="79">
        <v>195</v>
      </c>
      <c r="Z119" s="79">
        <v>183.7</v>
      </c>
      <c r="AA119" s="79">
        <v>94.205128205128204</v>
      </c>
      <c r="AB119" s="104"/>
      <c r="AC119" s="104"/>
      <c r="AD119" s="16" t="s">
        <v>1</v>
      </c>
    </row>
    <row r="120" spans="1:30" s="3" customFormat="1" ht="50.25" customHeight="1" x14ac:dyDescent="0.2">
      <c r="A120" s="9"/>
      <c r="B120" s="17"/>
      <c r="C120" s="33"/>
      <c r="D120" s="105" t="s">
        <v>28</v>
      </c>
      <c r="E120" s="105"/>
      <c r="F120" s="105"/>
      <c r="G120" s="105"/>
      <c r="H120" s="105"/>
      <c r="I120" s="105"/>
      <c r="J120" s="105"/>
      <c r="K120" s="105"/>
      <c r="L120" s="105"/>
      <c r="M120" s="106"/>
      <c r="N120" s="21" t="s">
        <v>27</v>
      </c>
      <c r="O120" s="22" t="s">
        <v>23</v>
      </c>
      <c r="P120" s="22" t="s">
        <v>22</v>
      </c>
      <c r="Q120" s="22" t="s">
        <v>26</v>
      </c>
      <c r="R120" s="22" t="s">
        <v>4</v>
      </c>
      <c r="S120" s="22" t="s">
        <v>23</v>
      </c>
      <c r="T120" s="23">
        <v>0</v>
      </c>
      <c r="U120" s="24"/>
      <c r="V120" s="23">
        <v>0</v>
      </c>
      <c r="W120" s="25" t="s">
        <v>9</v>
      </c>
      <c r="X120" s="26"/>
      <c r="Y120" s="78">
        <v>0</v>
      </c>
      <c r="Z120" s="78">
        <v>-3436.19</v>
      </c>
      <c r="AA120" s="78">
        <v>0</v>
      </c>
      <c r="AB120" s="107"/>
      <c r="AC120" s="107"/>
      <c r="AD120" s="16" t="s">
        <v>1</v>
      </c>
    </row>
    <row r="121" spans="1:30" s="3" customFormat="1" ht="43.5" customHeight="1" x14ac:dyDescent="0.2">
      <c r="A121" s="9"/>
      <c r="B121" s="17"/>
      <c r="C121" s="34"/>
      <c r="D121" s="33"/>
      <c r="E121" s="90" t="s">
        <v>25</v>
      </c>
      <c r="F121" s="90"/>
      <c r="G121" s="90"/>
      <c r="H121" s="90"/>
      <c r="I121" s="90"/>
      <c r="J121" s="90"/>
      <c r="K121" s="90"/>
      <c r="L121" s="90"/>
      <c r="M121" s="91"/>
      <c r="N121" s="21" t="s">
        <v>24</v>
      </c>
      <c r="O121" s="22" t="s">
        <v>23</v>
      </c>
      <c r="P121" s="22" t="s">
        <v>22</v>
      </c>
      <c r="Q121" s="22" t="s">
        <v>21</v>
      </c>
      <c r="R121" s="22" t="s">
        <v>4</v>
      </c>
      <c r="S121" s="22" t="s">
        <v>3</v>
      </c>
      <c r="T121" s="23">
        <v>0</v>
      </c>
      <c r="U121" s="24"/>
      <c r="V121" s="23">
        <v>0</v>
      </c>
      <c r="W121" s="25" t="s">
        <v>9</v>
      </c>
      <c r="X121" s="26"/>
      <c r="Y121" s="78">
        <v>0</v>
      </c>
      <c r="Z121" s="78">
        <v>-3436.19</v>
      </c>
      <c r="AA121" s="78">
        <v>0</v>
      </c>
      <c r="AB121" s="92"/>
      <c r="AC121" s="92"/>
      <c r="AD121" s="16" t="s">
        <v>1</v>
      </c>
    </row>
    <row r="122" spans="1:30" s="3" customFormat="1" ht="44.25" customHeight="1" x14ac:dyDescent="0.2">
      <c r="A122" s="9"/>
      <c r="B122" s="102" t="s">
        <v>9</v>
      </c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3"/>
      <c r="N122" s="54" t="s">
        <v>8</v>
      </c>
      <c r="O122" s="26" t="s">
        <v>7</v>
      </c>
      <c r="P122" s="26" t="s">
        <v>6</v>
      </c>
      <c r="Q122" s="26" t="s">
        <v>5</v>
      </c>
      <c r="R122" s="26" t="s">
        <v>4</v>
      </c>
      <c r="S122" s="26" t="s">
        <v>3</v>
      </c>
      <c r="T122" s="55">
        <v>0</v>
      </c>
      <c r="U122" s="24"/>
      <c r="V122" s="55">
        <v>0</v>
      </c>
      <c r="W122" s="25" t="s">
        <v>9</v>
      </c>
      <c r="X122" s="26"/>
      <c r="Y122" s="79">
        <v>0</v>
      </c>
      <c r="Z122" s="79">
        <v>-3436.19</v>
      </c>
      <c r="AA122" s="79">
        <v>0</v>
      </c>
      <c r="AB122" s="104"/>
      <c r="AC122" s="104"/>
      <c r="AD122" s="16" t="s">
        <v>1</v>
      </c>
    </row>
    <row r="123" spans="1:30" s="3" customFormat="1" ht="38.25" customHeight="1" x14ac:dyDescent="0.2">
      <c r="A123" s="9"/>
      <c r="B123" s="90">
        <v>13105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1"/>
      <c r="N123" s="21" t="s">
        <v>20</v>
      </c>
      <c r="O123" s="22" t="s">
        <v>7</v>
      </c>
      <c r="P123" s="22" t="s">
        <v>6</v>
      </c>
      <c r="Q123" s="22" t="s">
        <v>5</v>
      </c>
      <c r="R123" s="22" t="s">
        <v>4</v>
      </c>
      <c r="S123" s="22" t="s">
        <v>3</v>
      </c>
      <c r="T123" s="23">
        <v>13105</v>
      </c>
      <c r="U123" s="24"/>
      <c r="V123" s="23">
        <v>0</v>
      </c>
      <c r="W123" s="25" t="s">
        <v>9</v>
      </c>
      <c r="X123" s="26"/>
      <c r="Y123" s="78">
        <v>0</v>
      </c>
      <c r="Z123" s="78">
        <v>-31.71</v>
      </c>
      <c r="AA123" s="78">
        <v>0</v>
      </c>
      <c r="AB123" s="92"/>
      <c r="AC123" s="92"/>
      <c r="AD123" s="16" t="s">
        <v>1</v>
      </c>
    </row>
    <row r="124" spans="1:30" s="3" customFormat="1" ht="42" customHeight="1" x14ac:dyDescent="0.2">
      <c r="A124" s="9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1"/>
      <c r="N124" s="21" t="s">
        <v>8</v>
      </c>
      <c r="O124" s="22" t="s">
        <v>7</v>
      </c>
      <c r="P124" s="22" t="s">
        <v>6</v>
      </c>
      <c r="Q124" s="22" t="s">
        <v>5</v>
      </c>
      <c r="R124" s="22" t="s">
        <v>4</v>
      </c>
      <c r="S124" s="22" t="s">
        <v>3</v>
      </c>
      <c r="T124" s="23">
        <v>13105</v>
      </c>
      <c r="U124" s="24"/>
      <c r="V124" s="23" t="s">
        <v>1</v>
      </c>
      <c r="W124" s="25" t="s">
        <v>9</v>
      </c>
      <c r="X124" s="26"/>
      <c r="Y124" s="78">
        <v>0</v>
      </c>
      <c r="Z124" s="78">
        <v>-31.71</v>
      </c>
      <c r="AA124" s="78">
        <v>0</v>
      </c>
      <c r="AB124" s="92"/>
      <c r="AC124" s="92"/>
      <c r="AD124" s="16" t="s">
        <v>1</v>
      </c>
    </row>
    <row r="125" spans="1:30" s="3" customFormat="1" ht="34.5" customHeight="1" x14ac:dyDescent="0.2">
      <c r="A125" s="9"/>
      <c r="B125" s="90">
        <v>13107</v>
      </c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1"/>
      <c r="N125" s="21" t="s">
        <v>19</v>
      </c>
      <c r="O125" s="22" t="s">
        <v>7</v>
      </c>
      <c r="P125" s="22" t="s">
        <v>6</v>
      </c>
      <c r="Q125" s="22" t="s">
        <v>5</v>
      </c>
      <c r="R125" s="22" t="s">
        <v>4</v>
      </c>
      <c r="S125" s="22" t="s">
        <v>3</v>
      </c>
      <c r="T125" s="23">
        <v>13107</v>
      </c>
      <c r="U125" s="24"/>
      <c r="V125" s="23">
        <v>0</v>
      </c>
      <c r="W125" s="25" t="s">
        <v>9</v>
      </c>
      <c r="X125" s="26"/>
      <c r="Y125" s="78">
        <v>0</v>
      </c>
      <c r="Z125" s="78">
        <v>-10.88</v>
      </c>
      <c r="AA125" s="78">
        <v>0</v>
      </c>
      <c r="AB125" s="92"/>
      <c r="AC125" s="92"/>
      <c r="AD125" s="16" t="s">
        <v>1</v>
      </c>
    </row>
    <row r="126" spans="1:30" s="3" customFormat="1" ht="45" customHeight="1" x14ac:dyDescent="0.2">
      <c r="A126" s="9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1"/>
      <c r="N126" s="21" t="s">
        <v>8</v>
      </c>
      <c r="O126" s="22" t="s">
        <v>7</v>
      </c>
      <c r="P126" s="22" t="s">
        <v>6</v>
      </c>
      <c r="Q126" s="22" t="s">
        <v>5</v>
      </c>
      <c r="R126" s="22" t="s">
        <v>4</v>
      </c>
      <c r="S126" s="22" t="s">
        <v>3</v>
      </c>
      <c r="T126" s="23">
        <v>13107</v>
      </c>
      <c r="U126" s="24"/>
      <c r="V126" s="23" t="s">
        <v>1</v>
      </c>
      <c r="W126" s="25" t="s">
        <v>9</v>
      </c>
      <c r="X126" s="26"/>
      <c r="Y126" s="78">
        <v>0</v>
      </c>
      <c r="Z126" s="78">
        <v>-10.88</v>
      </c>
      <c r="AA126" s="78">
        <v>0</v>
      </c>
      <c r="AB126" s="92"/>
      <c r="AC126" s="92"/>
      <c r="AD126" s="16" t="s">
        <v>1</v>
      </c>
    </row>
    <row r="127" spans="1:30" s="3" customFormat="1" ht="37.5" customHeight="1" x14ac:dyDescent="0.2">
      <c r="A127" s="9"/>
      <c r="B127" s="90">
        <v>13110</v>
      </c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1"/>
      <c r="N127" s="21" t="s">
        <v>18</v>
      </c>
      <c r="O127" s="22" t="s">
        <v>7</v>
      </c>
      <c r="P127" s="22" t="s">
        <v>6</v>
      </c>
      <c r="Q127" s="22" t="s">
        <v>5</v>
      </c>
      <c r="R127" s="22" t="s">
        <v>4</v>
      </c>
      <c r="S127" s="22" t="s">
        <v>3</v>
      </c>
      <c r="T127" s="23">
        <v>13110</v>
      </c>
      <c r="U127" s="24"/>
      <c r="V127" s="23">
        <v>0</v>
      </c>
      <c r="W127" s="25" t="s">
        <v>9</v>
      </c>
      <c r="X127" s="26"/>
      <c r="Y127" s="78">
        <v>0</v>
      </c>
      <c r="Z127" s="78">
        <v>-1.98</v>
      </c>
      <c r="AA127" s="78">
        <v>0</v>
      </c>
      <c r="AB127" s="92"/>
      <c r="AC127" s="92"/>
      <c r="AD127" s="16" t="s">
        <v>1</v>
      </c>
    </row>
    <row r="128" spans="1:30" s="3" customFormat="1" ht="51" customHeight="1" x14ac:dyDescent="0.2">
      <c r="A128" s="9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1"/>
      <c r="N128" s="21" t="s">
        <v>8</v>
      </c>
      <c r="O128" s="22" t="s">
        <v>7</v>
      </c>
      <c r="P128" s="22" t="s">
        <v>6</v>
      </c>
      <c r="Q128" s="22" t="s">
        <v>5</v>
      </c>
      <c r="R128" s="22" t="s">
        <v>4</v>
      </c>
      <c r="S128" s="22" t="s">
        <v>3</v>
      </c>
      <c r="T128" s="23">
        <v>13110</v>
      </c>
      <c r="U128" s="24"/>
      <c r="V128" s="23" t="s">
        <v>1</v>
      </c>
      <c r="W128" s="25" t="s">
        <v>9</v>
      </c>
      <c r="X128" s="26"/>
      <c r="Y128" s="78">
        <v>0</v>
      </c>
      <c r="Z128" s="78">
        <v>-1.98</v>
      </c>
      <c r="AA128" s="78">
        <v>0</v>
      </c>
      <c r="AB128" s="92"/>
      <c r="AC128" s="92"/>
      <c r="AD128" s="16" t="s">
        <v>1</v>
      </c>
    </row>
    <row r="129" spans="1:30" s="3" customFormat="1" ht="31.5" customHeight="1" x14ac:dyDescent="0.2">
      <c r="A129" s="9"/>
      <c r="B129" s="90">
        <v>13129</v>
      </c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1"/>
      <c r="N129" s="21" t="s">
        <v>17</v>
      </c>
      <c r="O129" s="22" t="s">
        <v>7</v>
      </c>
      <c r="P129" s="22" t="s">
        <v>6</v>
      </c>
      <c r="Q129" s="22" t="s">
        <v>5</v>
      </c>
      <c r="R129" s="22" t="s">
        <v>4</v>
      </c>
      <c r="S129" s="22" t="s">
        <v>3</v>
      </c>
      <c r="T129" s="23">
        <v>13129</v>
      </c>
      <c r="U129" s="24"/>
      <c r="V129" s="23">
        <v>0</v>
      </c>
      <c r="W129" s="25" t="s">
        <v>9</v>
      </c>
      <c r="X129" s="26"/>
      <c r="Y129" s="78">
        <v>0</v>
      </c>
      <c r="Z129" s="78">
        <v>-0.18</v>
      </c>
      <c r="AA129" s="78">
        <v>0</v>
      </c>
      <c r="AB129" s="92"/>
      <c r="AC129" s="92"/>
      <c r="AD129" s="16" t="s">
        <v>1</v>
      </c>
    </row>
    <row r="130" spans="1:30" s="3" customFormat="1" ht="48.75" customHeight="1" x14ac:dyDescent="0.2">
      <c r="A130" s="9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1"/>
      <c r="N130" s="21" t="s">
        <v>8</v>
      </c>
      <c r="O130" s="22" t="s">
        <v>7</v>
      </c>
      <c r="P130" s="22" t="s">
        <v>6</v>
      </c>
      <c r="Q130" s="22" t="s">
        <v>5</v>
      </c>
      <c r="R130" s="22" t="s">
        <v>4</v>
      </c>
      <c r="S130" s="22" t="s">
        <v>3</v>
      </c>
      <c r="T130" s="23">
        <v>13129</v>
      </c>
      <c r="U130" s="24"/>
      <c r="V130" s="23" t="s">
        <v>1</v>
      </c>
      <c r="W130" s="25" t="s">
        <v>9</v>
      </c>
      <c r="X130" s="26"/>
      <c r="Y130" s="78">
        <v>0</v>
      </c>
      <c r="Z130" s="78">
        <v>-0.18</v>
      </c>
      <c r="AA130" s="78">
        <v>0</v>
      </c>
      <c r="AB130" s="92"/>
      <c r="AC130" s="92"/>
      <c r="AD130" s="16" t="s">
        <v>1</v>
      </c>
    </row>
    <row r="131" spans="1:30" s="3" customFormat="1" ht="51" customHeight="1" x14ac:dyDescent="0.2">
      <c r="A131" s="9"/>
      <c r="B131" s="90">
        <v>13132</v>
      </c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1"/>
      <c r="N131" s="21" t="s">
        <v>16</v>
      </c>
      <c r="O131" s="22" t="s">
        <v>7</v>
      </c>
      <c r="P131" s="22" t="s">
        <v>6</v>
      </c>
      <c r="Q131" s="22" t="s">
        <v>5</v>
      </c>
      <c r="R131" s="22" t="s">
        <v>4</v>
      </c>
      <c r="S131" s="22" t="s">
        <v>3</v>
      </c>
      <c r="T131" s="23">
        <v>13132</v>
      </c>
      <c r="U131" s="24"/>
      <c r="V131" s="23">
        <v>0</v>
      </c>
      <c r="W131" s="25" t="s">
        <v>9</v>
      </c>
      <c r="X131" s="26"/>
      <c r="Y131" s="78">
        <v>0</v>
      </c>
      <c r="Z131" s="78">
        <v>-0.16</v>
      </c>
      <c r="AA131" s="78">
        <v>0</v>
      </c>
      <c r="AB131" s="92"/>
      <c r="AC131" s="92"/>
      <c r="AD131" s="16" t="s">
        <v>1</v>
      </c>
    </row>
    <row r="132" spans="1:30" s="3" customFormat="1" ht="48" customHeight="1" x14ac:dyDescent="0.2">
      <c r="A132" s="9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1"/>
      <c r="N132" s="21" t="s">
        <v>8</v>
      </c>
      <c r="O132" s="22" t="s">
        <v>7</v>
      </c>
      <c r="P132" s="22" t="s">
        <v>6</v>
      </c>
      <c r="Q132" s="22" t="s">
        <v>5</v>
      </c>
      <c r="R132" s="22" t="s">
        <v>4</v>
      </c>
      <c r="S132" s="22" t="s">
        <v>3</v>
      </c>
      <c r="T132" s="23">
        <v>13132</v>
      </c>
      <c r="U132" s="24"/>
      <c r="V132" s="23" t="s">
        <v>1</v>
      </c>
      <c r="W132" s="25" t="s">
        <v>9</v>
      </c>
      <c r="X132" s="26"/>
      <c r="Y132" s="78">
        <v>0</v>
      </c>
      <c r="Z132" s="78">
        <v>-0.16</v>
      </c>
      <c r="AA132" s="78">
        <v>0</v>
      </c>
      <c r="AB132" s="92"/>
      <c r="AC132" s="92"/>
      <c r="AD132" s="16" t="s">
        <v>1</v>
      </c>
    </row>
    <row r="133" spans="1:30" s="3" customFormat="1" ht="52.5" customHeight="1" x14ac:dyDescent="0.2">
      <c r="A133" s="9"/>
      <c r="B133" s="90">
        <v>13136</v>
      </c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1"/>
      <c r="N133" s="21" t="s">
        <v>15</v>
      </c>
      <c r="O133" s="22" t="s">
        <v>7</v>
      </c>
      <c r="P133" s="22" t="s">
        <v>6</v>
      </c>
      <c r="Q133" s="22" t="s">
        <v>5</v>
      </c>
      <c r="R133" s="22" t="s">
        <v>4</v>
      </c>
      <c r="S133" s="22" t="s">
        <v>3</v>
      </c>
      <c r="T133" s="23">
        <v>13136</v>
      </c>
      <c r="U133" s="24"/>
      <c r="V133" s="23">
        <v>0</v>
      </c>
      <c r="W133" s="25" t="s">
        <v>9</v>
      </c>
      <c r="X133" s="26"/>
      <c r="Y133" s="78">
        <v>0</v>
      </c>
      <c r="Z133" s="78">
        <v>-3305.06</v>
      </c>
      <c r="AA133" s="78">
        <v>0</v>
      </c>
      <c r="AB133" s="92"/>
      <c r="AC133" s="92"/>
      <c r="AD133" s="16" t="s">
        <v>1</v>
      </c>
    </row>
    <row r="134" spans="1:30" s="3" customFormat="1" ht="47.25" customHeight="1" x14ac:dyDescent="0.2">
      <c r="A134" s="9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1"/>
      <c r="N134" s="21" t="s">
        <v>8</v>
      </c>
      <c r="O134" s="22" t="s">
        <v>7</v>
      </c>
      <c r="P134" s="22" t="s">
        <v>6</v>
      </c>
      <c r="Q134" s="22" t="s">
        <v>5</v>
      </c>
      <c r="R134" s="22" t="s">
        <v>4</v>
      </c>
      <c r="S134" s="22" t="s">
        <v>3</v>
      </c>
      <c r="T134" s="23">
        <v>13136</v>
      </c>
      <c r="U134" s="24"/>
      <c r="V134" s="23" t="s">
        <v>1</v>
      </c>
      <c r="W134" s="25" t="s">
        <v>9</v>
      </c>
      <c r="X134" s="26"/>
      <c r="Y134" s="78">
        <v>0</v>
      </c>
      <c r="Z134" s="78">
        <v>-3305.06</v>
      </c>
      <c r="AA134" s="78">
        <v>0</v>
      </c>
      <c r="AB134" s="92"/>
      <c r="AC134" s="92"/>
      <c r="AD134" s="16" t="s">
        <v>1</v>
      </c>
    </row>
    <row r="135" spans="1:30" s="3" customFormat="1" ht="51.75" customHeight="1" x14ac:dyDescent="0.2">
      <c r="A135" s="9"/>
      <c r="B135" s="90">
        <v>13137</v>
      </c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1"/>
      <c r="N135" s="21" t="s">
        <v>14</v>
      </c>
      <c r="O135" s="22" t="s">
        <v>7</v>
      </c>
      <c r="P135" s="22" t="s">
        <v>6</v>
      </c>
      <c r="Q135" s="22" t="s">
        <v>5</v>
      </c>
      <c r="R135" s="22" t="s">
        <v>4</v>
      </c>
      <c r="S135" s="22" t="s">
        <v>3</v>
      </c>
      <c r="T135" s="23">
        <v>13137</v>
      </c>
      <c r="U135" s="24"/>
      <c r="V135" s="23">
        <v>0</v>
      </c>
      <c r="W135" s="25" t="s">
        <v>9</v>
      </c>
      <c r="X135" s="26"/>
      <c r="Y135" s="78">
        <v>0</v>
      </c>
      <c r="Z135" s="78">
        <v>-2.89</v>
      </c>
      <c r="AA135" s="78">
        <v>0</v>
      </c>
      <c r="AB135" s="92"/>
      <c r="AC135" s="92"/>
      <c r="AD135" s="16" t="s">
        <v>1</v>
      </c>
    </row>
    <row r="136" spans="1:30" s="3" customFormat="1" ht="43.5" customHeight="1" x14ac:dyDescent="0.2">
      <c r="A136" s="9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1"/>
      <c r="N136" s="21" t="s">
        <v>8</v>
      </c>
      <c r="O136" s="22" t="s">
        <v>7</v>
      </c>
      <c r="P136" s="22" t="s">
        <v>6</v>
      </c>
      <c r="Q136" s="22" t="s">
        <v>5</v>
      </c>
      <c r="R136" s="22" t="s">
        <v>4</v>
      </c>
      <c r="S136" s="22" t="s">
        <v>3</v>
      </c>
      <c r="T136" s="23">
        <v>13137</v>
      </c>
      <c r="U136" s="24"/>
      <c r="V136" s="23" t="s">
        <v>1</v>
      </c>
      <c r="W136" s="25" t="s">
        <v>9</v>
      </c>
      <c r="X136" s="26"/>
      <c r="Y136" s="78">
        <v>0</v>
      </c>
      <c r="Z136" s="78">
        <v>-2.89</v>
      </c>
      <c r="AA136" s="78">
        <v>0</v>
      </c>
      <c r="AB136" s="92"/>
      <c r="AC136" s="92"/>
      <c r="AD136" s="16" t="s">
        <v>1</v>
      </c>
    </row>
    <row r="137" spans="1:30" s="3" customFormat="1" ht="94.5" customHeight="1" x14ac:dyDescent="0.2">
      <c r="A137" s="9"/>
      <c r="B137" s="90">
        <v>13227</v>
      </c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1"/>
      <c r="N137" s="21" t="s">
        <v>13</v>
      </c>
      <c r="O137" s="22" t="s">
        <v>7</v>
      </c>
      <c r="P137" s="22" t="s">
        <v>6</v>
      </c>
      <c r="Q137" s="22" t="s">
        <v>5</v>
      </c>
      <c r="R137" s="22" t="s">
        <v>4</v>
      </c>
      <c r="S137" s="22" t="s">
        <v>3</v>
      </c>
      <c r="T137" s="23">
        <v>13227</v>
      </c>
      <c r="U137" s="24"/>
      <c r="V137" s="23">
        <v>0</v>
      </c>
      <c r="W137" s="25" t="s">
        <v>9</v>
      </c>
      <c r="X137" s="26"/>
      <c r="Y137" s="78">
        <v>0</v>
      </c>
      <c r="Z137" s="78">
        <v>-1.91</v>
      </c>
      <c r="AA137" s="78">
        <v>0</v>
      </c>
      <c r="AB137" s="92"/>
      <c r="AC137" s="92"/>
      <c r="AD137" s="16" t="s">
        <v>1</v>
      </c>
    </row>
    <row r="138" spans="1:30" s="3" customFormat="1" ht="45.75" customHeight="1" x14ac:dyDescent="0.2">
      <c r="A138" s="9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1"/>
      <c r="N138" s="21" t="s">
        <v>8</v>
      </c>
      <c r="O138" s="22" t="s">
        <v>7</v>
      </c>
      <c r="P138" s="22" t="s">
        <v>6</v>
      </c>
      <c r="Q138" s="22" t="s">
        <v>5</v>
      </c>
      <c r="R138" s="22" t="s">
        <v>4</v>
      </c>
      <c r="S138" s="22" t="s">
        <v>3</v>
      </c>
      <c r="T138" s="23">
        <v>13227</v>
      </c>
      <c r="U138" s="24"/>
      <c r="V138" s="23" t="s">
        <v>1</v>
      </c>
      <c r="W138" s="25" t="s">
        <v>9</v>
      </c>
      <c r="X138" s="26"/>
      <c r="Y138" s="78">
        <v>0</v>
      </c>
      <c r="Z138" s="78">
        <v>-1.91</v>
      </c>
      <c r="AA138" s="78">
        <v>0</v>
      </c>
      <c r="AB138" s="92"/>
      <c r="AC138" s="92"/>
      <c r="AD138" s="16" t="s">
        <v>1</v>
      </c>
    </row>
    <row r="139" spans="1:30" s="3" customFormat="1" ht="78" customHeight="1" x14ac:dyDescent="0.2">
      <c r="A139" s="9"/>
      <c r="B139" s="90">
        <v>13233</v>
      </c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1"/>
      <c r="N139" s="21" t="s">
        <v>12</v>
      </c>
      <c r="O139" s="22" t="s">
        <v>7</v>
      </c>
      <c r="P139" s="22" t="s">
        <v>6</v>
      </c>
      <c r="Q139" s="22" t="s">
        <v>5</v>
      </c>
      <c r="R139" s="22" t="s">
        <v>4</v>
      </c>
      <c r="S139" s="22" t="s">
        <v>3</v>
      </c>
      <c r="T139" s="23">
        <v>13233</v>
      </c>
      <c r="U139" s="24"/>
      <c r="V139" s="23">
        <v>0</v>
      </c>
      <c r="W139" s="25" t="s">
        <v>9</v>
      </c>
      <c r="X139" s="26"/>
      <c r="Y139" s="78">
        <v>0</v>
      </c>
      <c r="Z139" s="78">
        <v>0</v>
      </c>
      <c r="AA139" s="78">
        <v>0</v>
      </c>
      <c r="AB139" s="92"/>
      <c r="AC139" s="92"/>
      <c r="AD139" s="16" t="s">
        <v>1</v>
      </c>
    </row>
    <row r="140" spans="1:30" s="3" customFormat="1" ht="55.5" customHeight="1" x14ac:dyDescent="0.2">
      <c r="A140" s="9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1"/>
      <c r="N140" s="21" t="s">
        <v>8</v>
      </c>
      <c r="O140" s="22" t="s">
        <v>7</v>
      </c>
      <c r="P140" s="22" t="s">
        <v>6</v>
      </c>
      <c r="Q140" s="22" t="s">
        <v>5</v>
      </c>
      <c r="R140" s="22" t="s">
        <v>4</v>
      </c>
      <c r="S140" s="22" t="s">
        <v>3</v>
      </c>
      <c r="T140" s="23">
        <v>13233</v>
      </c>
      <c r="U140" s="24"/>
      <c r="V140" s="23" t="s">
        <v>1</v>
      </c>
      <c r="W140" s="25" t="s">
        <v>9</v>
      </c>
      <c r="X140" s="26"/>
      <c r="Y140" s="78">
        <v>0</v>
      </c>
      <c r="Z140" s="78">
        <v>0</v>
      </c>
      <c r="AA140" s="78">
        <v>0</v>
      </c>
      <c r="AB140" s="92"/>
      <c r="AC140" s="92"/>
      <c r="AD140" s="16" t="s">
        <v>1</v>
      </c>
    </row>
    <row r="141" spans="1:30" s="3" customFormat="1" ht="68.25" customHeight="1" x14ac:dyDescent="0.2">
      <c r="A141" s="9"/>
      <c r="B141" s="90">
        <v>13240</v>
      </c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1"/>
      <c r="N141" s="21" t="s">
        <v>11</v>
      </c>
      <c r="O141" s="22" t="s">
        <v>7</v>
      </c>
      <c r="P141" s="22" t="s">
        <v>6</v>
      </c>
      <c r="Q141" s="22" t="s">
        <v>5</v>
      </c>
      <c r="R141" s="22" t="s">
        <v>4</v>
      </c>
      <c r="S141" s="22" t="s">
        <v>3</v>
      </c>
      <c r="T141" s="23">
        <v>13240</v>
      </c>
      <c r="U141" s="24"/>
      <c r="V141" s="23">
        <v>0</v>
      </c>
      <c r="W141" s="25" t="s">
        <v>9</v>
      </c>
      <c r="X141" s="26"/>
      <c r="Y141" s="78">
        <v>0</v>
      </c>
      <c r="Z141" s="78">
        <v>0</v>
      </c>
      <c r="AA141" s="78">
        <v>0</v>
      </c>
      <c r="AB141" s="92"/>
      <c r="AC141" s="92"/>
      <c r="AD141" s="16" t="s">
        <v>1</v>
      </c>
    </row>
    <row r="142" spans="1:30" s="3" customFormat="1" ht="60" customHeight="1" x14ac:dyDescent="0.2">
      <c r="A142" s="9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1"/>
      <c r="N142" s="21" t="s">
        <v>8</v>
      </c>
      <c r="O142" s="22" t="s">
        <v>7</v>
      </c>
      <c r="P142" s="22" t="s">
        <v>6</v>
      </c>
      <c r="Q142" s="22" t="s">
        <v>5</v>
      </c>
      <c r="R142" s="22" t="s">
        <v>4</v>
      </c>
      <c r="S142" s="22" t="s">
        <v>3</v>
      </c>
      <c r="T142" s="23">
        <v>13240</v>
      </c>
      <c r="U142" s="24"/>
      <c r="V142" s="23" t="s">
        <v>1</v>
      </c>
      <c r="W142" s="25" t="s">
        <v>9</v>
      </c>
      <c r="X142" s="26"/>
      <c r="Y142" s="78">
        <v>0</v>
      </c>
      <c r="Z142" s="78">
        <v>0</v>
      </c>
      <c r="AA142" s="78">
        <v>0</v>
      </c>
      <c r="AB142" s="92"/>
      <c r="AC142" s="92"/>
      <c r="AD142" s="16" t="s">
        <v>1</v>
      </c>
    </row>
    <row r="143" spans="1:30" ht="76.5" customHeight="1" x14ac:dyDescent="0.2">
      <c r="A143" s="75"/>
      <c r="B143" s="85">
        <v>13255</v>
      </c>
      <c r="C143" s="85"/>
      <c r="D143" s="85"/>
      <c r="E143" s="85"/>
      <c r="F143" s="85"/>
      <c r="G143" s="85"/>
      <c r="H143" s="85"/>
      <c r="I143" s="85"/>
      <c r="J143" s="85"/>
      <c r="K143" s="85"/>
      <c r="L143" s="85"/>
      <c r="M143" s="86"/>
      <c r="N143" s="21" t="s">
        <v>316</v>
      </c>
      <c r="O143" s="22" t="s">
        <v>7</v>
      </c>
      <c r="P143" s="22" t="s">
        <v>6</v>
      </c>
      <c r="Q143" s="22" t="s">
        <v>5</v>
      </c>
      <c r="R143" s="22" t="s">
        <v>4</v>
      </c>
      <c r="S143" s="22" t="s">
        <v>3</v>
      </c>
      <c r="T143" s="23">
        <v>13255</v>
      </c>
      <c r="U143" s="24"/>
      <c r="V143" s="23">
        <v>0</v>
      </c>
      <c r="W143" s="25" t="s">
        <v>9</v>
      </c>
      <c r="X143" s="26"/>
      <c r="Y143" s="78">
        <v>0</v>
      </c>
      <c r="Z143" s="78">
        <v>-39.979999999999997</v>
      </c>
      <c r="AA143" s="78">
        <v>0</v>
      </c>
      <c r="AB143" s="87"/>
      <c r="AC143" s="87"/>
      <c r="AD143" s="76" t="s">
        <v>1</v>
      </c>
    </row>
    <row r="144" spans="1:30" s="3" customFormat="1" ht="47.25" customHeight="1" x14ac:dyDescent="0.2">
      <c r="A144" s="9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1"/>
      <c r="N144" s="21" t="s">
        <v>8</v>
      </c>
      <c r="O144" s="22" t="s">
        <v>7</v>
      </c>
      <c r="P144" s="22" t="s">
        <v>6</v>
      </c>
      <c r="Q144" s="22" t="s">
        <v>5</v>
      </c>
      <c r="R144" s="22" t="s">
        <v>4</v>
      </c>
      <c r="S144" s="22" t="s">
        <v>3</v>
      </c>
      <c r="T144" s="23">
        <v>13255</v>
      </c>
      <c r="U144" s="24"/>
      <c r="V144" s="23" t="s">
        <v>1</v>
      </c>
      <c r="W144" s="25" t="s">
        <v>9</v>
      </c>
      <c r="X144" s="26"/>
      <c r="Y144" s="78">
        <v>0</v>
      </c>
      <c r="Z144" s="78">
        <v>-39.979999999999997</v>
      </c>
      <c r="AA144" s="78">
        <v>0</v>
      </c>
      <c r="AB144" s="92"/>
      <c r="AC144" s="92"/>
      <c r="AD144" s="16" t="s">
        <v>1</v>
      </c>
    </row>
    <row r="145" spans="1:30" s="3" customFormat="1" ht="64.5" customHeight="1" x14ac:dyDescent="0.2">
      <c r="A145" s="9"/>
      <c r="B145" s="90">
        <v>13316</v>
      </c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1"/>
      <c r="N145" s="21" t="s">
        <v>10</v>
      </c>
      <c r="O145" s="22" t="s">
        <v>7</v>
      </c>
      <c r="P145" s="22" t="s">
        <v>6</v>
      </c>
      <c r="Q145" s="22" t="s">
        <v>5</v>
      </c>
      <c r="R145" s="22" t="s">
        <v>4</v>
      </c>
      <c r="S145" s="22" t="s">
        <v>3</v>
      </c>
      <c r="T145" s="23">
        <v>13316</v>
      </c>
      <c r="U145" s="24"/>
      <c r="V145" s="23">
        <v>0</v>
      </c>
      <c r="W145" s="25" t="s">
        <v>9</v>
      </c>
      <c r="X145" s="26"/>
      <c r="Y145" s="78">
        <v>0</v>
      </c>
      <c r="Z145" s="78">
        <v>-34.74</v>
      </c>
      <c r="AA145" s="78">
        <v>0</v>
      </c>
      <c r="AB145" s="92"/>
      <c r="AC145" s="92"/>
      <c r="AD145" s="16" t="s">
        <v>1</v>
      </c>
    </row>
    <row r="146" spans="1:30" s="3" customFormat="1" ht="40.5" customHeight="1" x14ac:dyDescent="0.2">
      <c r="A146" s="9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1"/>
      <c r="N146" s="21" t="s">
        <v>8</v>
      </c>
      <c r="O146" s="22" t="s">
        <v>7</v>
      </c>
      <c r="P146" s="22" t="s">
        <v>6</v>
      </c>
      <c r="Q146" s="22" t="s">
        <v>5</v>
      </c>
      <c r="R146" s="22" t="s">
        <v>4</v>
      </c>
      <c r="S146" s="22" t="s">
        <v>3</v>
      </c>
      <c r="T146" s="23">
        <v>13316</v>
      </c>
      <c r="U146" s="24"/>
      <c r="V146" s="23" t="s">
        <v>1</v>
      </c>
      <c r="W146" s="25" t="s">
        <v>9</v>
      </c>
      <c r="X146" s="26"/>
      <c r="Y146" s="78">
        <v>0</v>
      </c>
      <c r="Z146" s="78">
        <v>-34.74</v>
      </c>
      <c r="AA146" s="78">
        <v>0</v>
      </c>
      <c r="AB146" s="92"/>
      <c r="AC146" s="92"/>
      <c r="AD146" s="16" t="s">
        <v>1</v>
      </c>
    </row>
    <row r="147" spans="1:30" s="3" customFormat="1" ht="74.25" customHeight="1" x14ac:dyDescent="0.2">
      <c r="A147" s="9"/>
      <c r="B147" s="90">
        <v>13327</v>
      </c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1"/>
      <c r="N147" s="21" t="s">
        <v>315</v>
      </c>
      <c r="O147" s="22" t="s">
        <v>7</v>
      </c>
      <c r="P147" s="22" t="s">
        <v>6</v>
      </c>
      <c r="Q147" s="22" t="s">
        <v>5</v>
      </c>
      <c r="R147" s="22" t="s">
        <v>4</v>
      </c>
      <c r="S147" s="22" t="s">
        <v>3</v>
      </c>
      <c r="T147" s="23">
        <v>13327</v>
      </c>
      <c r="U147" s="24"/>
      <c r="V147" s="23">
        <v>0</v>
      </c>
      <c r="W147" s="25" t="s">
        <v>9</v>
      </c>
      <c r="X147" s="26"/>
      <c r="Y147" s="78">
        <v>0</v>
      </c>
      <c r="Z147" s="78">
        <v>-6.7</v>
      </c>
      <c r="AA147" s="78">
        <v>0</v>
      </c>
      <c r="AB147" s="92"/>
      <c r="AC147" s="92"/>
      <c r="AD147" s="16" t="s">
        <v>1</v>
      </c>
    </row>
    <row r="148" spans="1:30" s="3" customFormat="1" ht="46.5" customHeight="1" thickBot="1" x14ac:dyDescent="0.25">
      <c r="A148" s="9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4"/>
      <c r="N148" s="56" t="s">
        <v>8</v>
      </c>
      <c r="O148" s="57" t="s">
        <v>7</v>
      </c>
      <c r="P148" s="57" t="s">
        <v>6</v>
      </c>
      <c r="Q148" s="57" t="s">
        <v>5</v>
      </c>
      <c r="R148" s="57" t="s">
        <v>4</v>
      </c>
      <c r="S148" s="57" t="s">
        <v>3</v>
      </c>
      <c r="T148" s="58">
        <v>13327</v>
      </c>
      <c r="U148" s="59"/>
      <c r="V148" s="58" t="s">
        <v>1</v>
      </c>
      <c r="W148" s="60" t="s">
        <v>9</v>
      </c>
      <c r="X148" s="61"/>
      <c r="Y148" s="80">
        <v>0</v>
      </c>
      <c r="Z148" s="80">
        <v>-6.7</v>
      </c>
      <c r="AA148" s="80">
        <v>0</v>
      </c>
      <c r="AB148" s="95"/>
      <c r="AC148" s="95"/>
      <c r="AD148" s="16" t="s">
        <v>1</v>
      </c>
    </row>
    <row r="149" spans="1:30" s="3" customFormat="1" ht="409.6" hidden="1" customHeight="1" x14ac:dyDescent="0.2">
      <c r="A149" s="35"/>
      <c r="B149" s="29"/>
      <c r="C149" s="30"/>
      <c r="D149" s="30"/>
      <c r="E149" s="30"/>
      <c r="F149" s="30"/>
      <c r="G149" s="30"/>
      <c r="H149" s="30"/>
      <c r="I149" s="31"/>
      <c r="J149" s="31"/>
      <c r="K149" s="31"/>
      <c r="L149" s="31"/>
      <c r="M149" s="31"/>
      <c r="N149" s="62" t="s">
        <v>8</v>
      </c>
      <c r="O149" s="63" t="s">
        <v>7</v>
      </c>
      <c r="P149" s="63" t="s">
        <v>6</v>
      </c>
      <c r="Q149" s="63" t="s">
        <v>5</v>
      </c>
      <c r="R149" s="63" t="s">
        <v>4</v>
      </c>
      <c r="S149" s="64" t="s">
        <v>3</v>
      </c>
      <c r="T149" s="65">
        <v>13327</v>
      </c>
      <c r="U149" s="65"/>
      <c r="V149" s="66" t="s">
        <v>1</v>
      </c>
      <c r="W149" s="67" t="s">
        <v>2</v>
      </c>
      <c r="X149" s="68"/>
      <c r="Y149" s="81">
        <v>1089334.8899999999</v>
      </c>
      <c r="Z149" s="82">
        <v>1013639.59</v>
      </c>
      <c r="AA149" s="83">
        <v>93.051236980025493</v>
      </c>
      <c r="AB149" s="36"/>
      <c r="AC149" s="36"/>
      <c r="AD149" s="7" t="s">
        <v>1</v>
      </c>
    </row>
    <row r="150" spans="1:30" s="3" customFormat="1" ht="12" customHeight="1" thickBo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69"/>
      <c r="O150" s="70"/>
      <c r="P150" s="70"/>
      <c r="Q150" s="70"/>
      <c r="R150" s="70"/>
      <c r="S150" s="71" t="s">
        <v>0</v>
      </c>
      <c r="T150" s="72"/>
      <c r="U150" s="72"/>
      <c r="V150" s="73"/>
      <c r="W150" s="74"/>
      <c r="X150" s="74"/>
      <c r="Y150" s="84">
        <v>1089334.8899999999</v>
      </c>
      <c r="Z150" s="84">
        <v>1013639.59</v>
      </c>
      <c r="AA150" s="83">
        <v>93.051236980025493</v>
      </c>
      <c r="AB150" s="8"/>
      <c r="AC150" s="8"/>
      <c r="AD150" s="8"/>
    </row>
    <row r="151" spans="1:30" ht="11.25" customHeight="1" x14ac:dyDescent="0.2">
      <c r="A151" s="2" t="s">
        <v>304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1"/>
      <c r="X151" s="1"/>
      <c r="Y151" s="1"/>
      <c r="Z151" s="1"/>
      <c r="AA151" s="1"/>
      <c r="AB151" s="1"/>
      <c r="AC151" s="1"/>
      <c r="AD151" s="1"/>
    </row>
    <row r="152" spans="1:30" ht="11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1"/>
      <c r="X152" s="1"/>
      <c r="Y152" s="1"/>
      <c r="Z152" s="1"/>
      <c r="AA152" s="1"/>
      <c r="AB152" s="1"/>
      <c r="AC152" s="1"/>
      <c r="AD152" s="1"/>
    </row>
    <row r="153" spans="1:30" ht="11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1"/>
      <c r="X153" s="1"/>
      <c r="Y153" s="1"/>
      <c r="Z153" s="1"/>
      <c r="AA153" s="1"/>
      <c r="AB153" s="1"/>
      <c r="AC153" s="1"/>
      <c r="AD153" s="1"/>
    </row>
    <row r="154" spans="1:30" ht="11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1"/>
      <c r="X154" s="1"/>
      <c r="Y154" s="1"/>
      <c r="Z154" s="1"/>
      <c r="AA154" s="1"/>
      <c r="AB154" s="1"/>
      <c r="AC154" s="1"/>
      <c r="AD154" s="1"/>
    </row>
  </sheetData>
  <mergeCells count="273">
    <mergeCell ref="Y13:Y14"/>
    <mergeCell ref="AA13:AA14"/>
    <mergeCell ref="C15:M15"/>
    <mergeCell ref="AB15:AC15"/>
    <mergeCell ref="C46:M46"/>
    <mergeCell ref="AB46:AC46"/>
    <mergeCell ref="D16:M16"/>
    <mergeCell ref="AB16:AC16"/>
    <mergeCell ref="D19:M19"/>
    <mergeCell ref="AB19:AC19"/>
    <mergeCell ref="D26:M26"/>
    <mergeCell ref="AB26:AC26"/>
    <mergeCell ref="D31:M31"/>
    <mergeCell ref="AB31:AC31"/>
    <mergeCell ref="D35:M35"/>
    <mergeCell ref="AB35:AC35"/>
    <mergeCell ref="D37:M37"/>
    <mergeCell ref="AB37:AC37"/>
    <mergeCell ref="E32:M32"/>
    <mergeCell ref="AB32:AC32"/>
    <mergeCell ref="E36:M36"/>
    <mergeCell ref="AB36:AC36"/>
    <mergeCell ref="D44:M44"/>
    <mergeCell ref="AB44:AC44"/>
    <mergeCell ref="E80:M80"/>
    <mergeCell ref="AB80:AC80"/>
    <mergeCell ref="E104:M104"/>
    <mergeCell ref="AB104:AC104"/>
    <mergeCell ref="F28:M28"/>
    <mergeCell ref="E17:M17"/>
    <mergeCell ref="AB17:AC17"/>
    <mergeCell ref="E18:M18"/>
    <mergeCell ref="AB18:AC18"/>
    <mergeCell ref="E20:M20"/>
    <mergeCell ref="AB20:AC20"/>
    <mergeCell ref="E25:M25"/>
    <mergeCell ref="AB25:AC25"/>
    <mergeCell ref="E27:M27"/>
    <mergeCell ref="AB27:AC27"/>
    <mergeCell ref="E30:M30"/>
    <mergeCell ref="G21:M21"/>
    <mergeCell ref="AB21:AC21"/>
    <mergeCell ref="G22:M22"/>
    <mergeCell ref="AB22:AC22"/>
    <mergeCell ref="AB50:AC50"/>
    <mergeCell ref="B50:M50"/>
    <mergeCell ref="B59:M59"/>
    <mergeCell ref="AB59:AC59"/>
    <mergeCell ref="F23:M23"/>
    <mergeCell ref="AB23:AC23"/>
    <mergeCell ref="E49:M49"/>
    <mergeCell ref="AB49:AC49"/>
    <mergeCell ref="D47:M47"/>
    <mergeCell ref="AB47:AC47"/>
    <mergeCell ref="AB30:AC30"/>
    <mergeCell ref="F38:M38"/>
    <mergeCell ref="AB38:AC38"/>
    <mergeCell ref="D41:M41"/>
    <mergeCell ref="AB41:AC41"/>
    <mergeCell ref="D45:M45"/>
    <mergeCell ref="B39:M39"/>
    <mergeCell ref="AB39:AC39"/>
    <mergeCell ref="F40:M40"/>
    <mergeCell ref="AB40:AC40"/>
    <mergeCell ref="F34:M34"/>
    <mergeCell ref="AB34:AC34"/>
    <mergeCell ref="AB29:AC29"/>
    <mergeCell ref="G24:M24"/>
    <mergeCell ref="AB24:AC24"/>
    <mergeCell ref="AB28:AC28"/>
    <mergeCell ref="F29:M29"/>
    <mergeCell ref="B33:M33"/>
    <mergeCell ref="B57:M57"/>
    <mergeCell ref="AB57:AC57"/>
    <mergeCell ref="B42:M42"/>
    <mergeCell ref="AB42:AC42"/>
    <mergeCell ref="B43:M43"/>
    <mergeCell ref="AB43:AC43"/>
    <mergeCell ref="AB45:AC45"/>
    <mergeCell ref="B60:M60"/>
    <mergeCell ref="AB60:AC60"/>
    <mergeCell ref="B110:M110"/>
    <mergeCell ref="AB110:AC110"/>
    <mergeCell ref="B108:M108"/>
    <mergeCell ref="AB108:AC108"/>
    <mergeCell ref="B111:M111"/>
    <mergeCell ref="AB33:AC33"/>
    <mergeCell ref="B48:M48"/>
    <mergeCell ref="AB48:AC48"/>
    <mergeCell ref="B55:M55"/>
    <mergeCell ref="AB55:AC55"/>
    <mergeCell ref="B58:M58"/>
    <mergeCell ref="B51:M51"/>
    <mergeCell ref="AB51:AC51"/>
    <mergeCell ref="B52:M52"/>
    <mergeCell ref="AB52:AC52"/>
    <mergeCell ref="B53:M53"/>
    <mergeCell ref="AB53:AC53"/>
    <mergeCell ref="B54:M54"/>
    <mergeCell ref="AB54:AC54"/>
    <mergeCell ref="B56:M56"/>
    <mergeCell ref="AB56:AC56"/>
    <mergeCell ref="AB58:AC58"/>
    <mergeCell ref="B61:M61"/>
    <mergeCell ref="AB61:AC61"/>
    <mergeCell ref="B71:M71"/>
    <mergeCell ref="AB71:AC71"/>
    <mergeCell ref="B72:M72"/>
    <mergeCell ref="AB72:AC72"/>
    <mergeCell ref="B73:M73"/>
    <mergeCell ref="AB73:AC73"/>
    <mergeCell ref="B62:M62"/>
    <mergeCell ref="AB62:AC62"/>
    <mergeCell ref="B63:M63"/>
    <mergeCell ref="AB63:AC63"/>
    <mergeCell ref="B67:M67"/>
    <mergeCell ref="AB67:AC67"/>
    <mergeCell ref="B82:M82"/>
    <mergeCell ref="AB82:AC82"/>
    <mergeCell ref="B81:M81"/>
    <mergeCell ref="AB81:AC81"/>
    <mergeCell ref="B85:M85"/>
    <mergeCell ref="AB85:AC85"/>
    <mergeCell ref="B87:M87"/>
    <mergeCell ref="AB87:AC87"/>
    <mergeCell ref="B86:M86"/>
    <mergeCell ref="AB86:AC86"/>
    <mergeCell ref="B83:M83"/>
    <mergeCell ref="AB83:AC83"/>
    <mergeCell ref="B84:M84"/>
    <mergeCell ref="AB84:AC84"/>
    <mergeCell ref="B129:M129"/>
    <mergeCell ref="AB129:AC129"/>
    <mergeCell ref="B88:M88"/>
    <mergeCell ref="AB88:AC88"/>
    <mergeCell ref="B90:M90"/>
    <mergeCell ref="AB90:AC90"/>
    <mergeCell ref="B94:M94"/>
    <mergeCell ref="AB94:AC94"/>
    <mergeCell ref="B95:M95"/>
    <mergeCell ref="AB95:AC95"/>
    <mergeCell ref="B96:M96"/>
    <mergeCell ref="AB96:AC96"/>
    <mergeCell ref="B122:M122"/>
    <mergeCell ref="AB122:AC122"/>
    <mergeCell ref="E121:M121"/>
    <mergeCell ref="AB121:AC121"/>
    <mergeCell ref="B105:M105"/>
    <mergeCell ref="AB105:AC105"/>
    <mergeCell ref="B109:M109"/>
    <mergeCell ref="AB109:AC109"/>
    <mergeCell ref="B117:M117"/>
    <mergeCell ref="AB117:AC117"/>
    <mergeCell ref="B113:M113"/>
    <mergeCell ref="AB113:AC113"/>
    <mergeCell ref="B123:M123"/>
    <mergeCell ref="AB123:AC123"/>
    <mergeCell ref="B125:M125"/>
    <mergeCell ref="AB125:AC125"/>
    <mergeCell ref="B127:M127"/>
    <mergeCell ref="AB127:AC127"/>
    <mergeCell ref="B124:M124"/>
    <mergeCell ref="AB124:AC124"/>
    <mergeCell ref="AB111:AC111"/>
    <mergeCell ref="AB114:AC114"/>
    <mergeCell ref="B116:M116"/>
    <mergeCell ref="AB116:AC116"/>
    <mergeCell ref="B119:M119"/>
    <mergeCell ref="AB119:AC119"/>
    <mergeCell ref="AB126:AC126"/>
    <mergeCell ref="B114:M114"/>
    <mergeCell ref="D120:M120"/>
    <mergeCell ref="AB120:AC120"/>
    <mergeCell ref="B112:M112"/>
    <mergeCell ref="AB112:AC112"/>
    <mergeCell ref="B118:M118"/>
    <mergeCell ref="AB118:AC118"/>
    <mergeCell ref="B74:M74"/>
    <mergeCell ref="AB74:AC74"/>
    <mergeCell ref="B77:M77"/>
    <mergeCell ref="AB77:AC77"/>
    <mergeCell ref="B79:M79"/>
    <mergeCell ref="AB79:AC79"/>
    <mergeCell ref="B78:M78"/>
    <mergeCell ref="AB78:AC78"/>
    <mergeCell ref="B64:M64"/>
    <mergeCell ref="AB64:AC64"/>
    <mergeCell ref="B66:M66"/>
    <mergeCell ref="AB66:AC66"/>
    <mergeCell ref="B65:M65"/>
    <mergeCell ref="AB65:AC65"/>
    <mergeCell ref="B68:M68"/>
    <mergeCell ref="AB68:AC68"/>
    <mergeCell ref="B69:M69"/>
    <mergeCell ref="AB69:AC69"/>
    <mergeCell ref="B75:M75"/>
    <mergeCell ref="AB75:AC75"/>
    <mergeCell ref="B76:M76"/>
    <mergeCell ref="AB76:AC76"/>
    <mergeCell ref="B70:M70"/>
    <mergeCell ref="AB70:AC70"/>
    <mergeCell ref="F106:M106"/>
    <mergeCell ref="AB106:AC106"/>
    <mergeCell ref="B89:M89"/>
    <mergeCell ref="AB89:AC89"/>
    <mergeCell ref="B91:M91"/>
    <mergeCell ref="AB91:AC91"/>
    <mergeCell ref="B92:M92"/>
    <mergeCell ref="AB92:AC92"/>
    <mergeCell ref="B93:M93"/>
    <mergeCell ref="AB93:AC93"/>
    <mergeCell ref="B98:M98"/>
    <mergeCell ref="AB98:AC98"/>
    <mergeCell ref="B99:M99"/>
    <mergeCell ref="AB99:AC99"/>
    <mergeCell ref="B97:M97"/>
    <mergeCell ref="AB97:AC97"/>
    <mergeCell ref="F101:M101"/>
    <mergeCell ref="AB101:AC101"/>
    <mergeCell ref="B100:M100"/>
    <mergeCell ref="AB100:AC100"/>
    <mergeCell ref="B102:M102"/>
    <mergeCell ref="AB102:AC102"/>
    <mergeCell ref="B103:M103"/>
    <mergeCell ref="AB103:AC103"/>
    <mergeCell ref="AB144:AC144"/>
    <mergeCell ref="B141:M141"/>
    <mergeCell ref="AB141:AC141"/>
    <mergeCell ref="B107:M107"/>
    <mergeCell ref="AB107:AC107"/>
    <mergeCell ref="B115:M115"/>
    <mergeCell ref="AB115:AC115"/>
    <mergeCell ref="B128:M128"/>
    <mergeCell ref="AB128:AC128"/>
    <mergeCell ref="B130:M130"/>
    <mergeCell ref="AB130:AC130"/>
    <mergeCell ref="B132:M132"/>
    <mergeCell ref="AB132:AC132"/>
    <mergeCell ref="B135:M135"/>
    <mergeCell ref="AB135:AC135"/>
    <mergeCell ref="B137:M137"/>
    <mergeCell ref="AB137:AC137"/>
    <mergeCell ref="B139:M139"/>
    <mergeCell ref="AB139:AC139"/>
    <mergeCell ref="B126:M126"/>
    <mergeCell ref="B131:M131"/>
    <mergeCell ref="AB131:AC131"/>
    <mergeCell ref="B133:M133"/>
    <mergeCell ref="AB133:AC133"/>
    <mergeCell ref="B143:M143"/>
    <mergeCell ref="AB143:AC143"/>
    <mergeCell ref="Y1:AA8"/>
    <mergeCell ref="N9:AA10"/>
    <mergeCell ref="B146:M146"/>
    <mergeCell ref="AB146:AC146"/>
    <mergeCell ref="B148:M148"/>
    <mergeCell ref="AB148:AC148"/>
    <mergeCell ref="B145:M145"/>
    <mergeCell ref="AB145:AC145"/>
    <mergeCell ref="B147:M147"/>
    <mergeCell ref="AB147:AC147"/>
    <mergeCell ref="Z13:Z14"/>
    <mergeCell ref="B134:M134"/>
    <mergeCell ref="AB134:AC134"/>
    <mergeCell ref="B136:M136"/>
    <mergeCell ref="AB136:AC136"/>
    <mergeCell ref="B138:M138"/>
    <mergeCell ref="AB138:AC138"/>
    <mergeCell ref="B140:M140"/>
    <mergeCell ref="AB140:AC140"/>
    <mergeCell ref="B142:M142"/>
    <mergeCell ref="AB142:AC142"/>
    <mergeCell ref="B144:M144"/>
  </mergeCells>
  <pageMargins left="0.39370078740157499" right="0.196850393700787" top="0.39370078740157499" bottom="0.196850393700787" header="0.196850393700787" footer="0.196850393700787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доходов_2</vt:lpstr>
      <vt:lpstr>'Исполнение доходов_2'!Заголовки_для_печати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Бабинова Татьяна</dc:creator>
  <cp:lastModifiedBy>Смыкова ГМ</cp:lastModifiedBy>
  <cp:lastPrinted>2023-03-27T05:49:38Z</cp:lastPrinted>
  <dcterms:created xsi:type="dcterms:W3CDTF">2023-03-21T05:40:49Z</dcterms:created>
  <dcterms:modified xsi:type="dcterms:W3CDTF">2023-03-27T05:51:05Z</dcterms:modified>
</cp:coreProperties>
</file>